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T:\AFFAIRES\AFFAIRES 2021\21.29 - SENAT_AMOE_Clemenceau_Paris_06\2-ETUDES\4- PRODCE\Pièces écrites\"/>
    </mc:Choice>
  </mc:AlternateContent>
  <xr:revisionPtr revIDLastSave="0" documentId="13_ncr:1_{C675DB15-E822-4634-9F29-E065FBBB45D3}" xr6:coauthVersionLast="47" xr6:coauthVersionMax="47" xr10:uidLastSave="{00000000-0000-0000-0000-000000000000}"/>
  <bookViews>
    <workbookView xWindow="-120" yWindow="-120" windowWidth="29040" windowHeight="17640" tabRatio="679" xr2:uid="{00000000-000D-0000-FFFF-FFFF00000000}"/>
  </bookViews>
  <sheets>
    <sheet name="DPGF LOT 8" sheetId="1" r:id="rId1"/>
  </sheets>
  <definedNames>
    <definedName name="_Toc14689233" localSheetId="0">'DPGF LOT 8'!#REF!</definedName>
    <definedName name="_Toc14689235" localSheetId="0">'DPGF LOT 8'!#REF!</definedName>
    <definedName name="_Toc242514206" localSheetId="0">'DPGF LOT 8'!#REF!</definedName>
    <definedName name="_Toc242514235" localSheetId="0">'DPGF LOT 8'!#REF!</definedName>
    <definedName name="_Toc262559826" localSheetId="0">'DPGF LOT 8'!#REF!</definedName>
    <definedName name="_Toc262559829" localSheetId="0">'DPGF LOT 8'!#REF!</definedName>
    <definedName name="_Toc262559830" localSheetId="0">'DPGF LOT 8'!#REF!</definedName>
    <definedName name="_Toc262559837" localSheetId="0">'DPGF LOT 8'!#REF!</definedName>
    <definedName name="_Toc284418971" localSheetId="0">'DPGF LOT 8'!#REF!</definedName>
    <definedName name="_Toc284418972" localSheetId="0">'DPGF LOT 8'!#REF!</definedName>
    <definedName name="_Toc284418973" localSheetId="0">'DPGF LOT 8'!#REF!</definedName>
    <definedName name="_Toc284418974" localSheetId="0">'DPGF LOT 8'!#REF!</definedName>
    <definedName name="_Toc292726671" localSheetId="0">'DPGF LOT 8'!#REF!</definedName>
    <definedName name="_Toc292726672" localSheetId="0">'DPGF LOT 8'!#REF!</definedName>
    <definedName name="_Toc292726673" localSheetId="0">'DPGF LOT 8'!#REF!</definedName>
    <definedName name="_Toc292726674" localSheetId="0">'DPGF LOT 8'!#REF!</definedName>
    <definedName name="_Toc292726681" localSheetId="0">'DPGF LOT 8'!#REF!</definedName>
    <definedName name="_Toc292726682" localSheetId="0">'DPGF LOT 8'!#REF!</definedName>
    <definedName name="_Toc292726683" localSheetId="0">'DPGF LOT 8'!#REF!</definedName>
    <definedName name="_Toc292726684" localSheetId="0">'DPGF LOT 8'!#REF!</definedName>
    <definedName name="_Toc335368860" localSheetId="0">'DPGF LOT 8'!#REF!</definedName>
    <definedName name="_Toc335368861" localSheetId="0">'DPGF LOT 8'!#REF!</definedName>
    <definedName name="_Toc335368862" localSheetId="0">'DPGF LOT 8'!#REF!</definedName>
    <definedName name="_Toc335368863" localSheetId="0">'DPGF LOT 8'!#REF!</definedName>
    <definedName name="_Toc335368864" localSheetId="0">'DPGF LOT 8'!#REF!</definedName>
    <definedName name="_Toc402251939" localSheetId="0">'DPGF LOT 8'!#REF!</definedName>
    <definedName name="_Toc402251940" localSheetId="0">'DPGF LOT 8'!#REF!</definedName>
    <definedName name="_Toc402251943" localSheetId="0">'DPGF LOT 8'!#REF!</definedName>
    <definedName name="_Toc444250217" localSheetId="0">'DPGF LOT 8'!#REF!</definedName>
    <definedName name="_Toc479868357" localSheetId="0">'DPGF LOT 8'!#REF!</definedName>
    <definedName name="_Toc490118501" localSheetId="0">'DPGF LOT 8'!#REF!</definedName>
    <definedName name="_Toc493172230" localSheetId="0">'DPGF LOT 8'!#REF!</definedName>
    <definedName name="_Toc511140354" localSheetId="0">'DPGF LOT 8'!#REF!</definedName>
    <definedName name="_Toc57629745" localSheetId="0">'DPGF LOT 8'!#REF!</definedName>
    <definedName name="_Toc57629746" localSheetId="0">'DPGF LOT 8'!#REF!</definedName>
    <definedName name="_Toc57629747" localSheetId="0">'DPGF LOT 8'!#REF!</definedName>
    <definedName name="_Toc57629748" localSheetId="0">'DPGF LOT 8'!#REF!</definedName>
    <definedName name="_Toc57629751" localSheetId="0">'DPGF LOT 8'!#REF!</definedName>
    <definedName name="_Toc57629753" localSheetId="0">'DPGF LOT 8'!#REF!</definedName>
    <definedName name="_Toc65857295" localSheetId="0">'DPGF LOT 8'!#REF!</definedName>
    <definedName name="_Toc65857296" localSheetId="0">'DPGF LOT 8'!#REF!</definedName>
    <definedName name="_Toc67281386" localSheetId="0">'DPGF LOT 8'!#REF!</definedName>
    <definedName name="_Toc68254773" localSheetId="0">'DPGF LOT 8'!#REF!</definedName>
    <definedName name="_Toc68254796" localSheetId="0">'DPGF LOT 8'!#REF!</definedName>
    <definedName name="_Toc75253007" localSheetId="0">'DPGF LOT 8'!#REF!</definedName>
    <definedName name="_Toc85897314" localSheetId="0">'DPGF LOT 8'!#REF!</definedName>
    <definedName name="_Toc86224174" localSheetId="0">'DPGF LOT 8'!$A$120</definedName>
    <definedName name="Excel_BuiltIn_Print_Titles" localSheetId="0">'DPGF LOT 8'!$1:$2</definedName>
    <definedName name="_xlnm.Print_Titles" localSheetId="0">'DPGF LOT 8'!$1:$2</definedName>
    <definedName name="OLE_LINK1" localSheetId="0">'DPGF LOT 8'!$B$205</definedName>
    <definedName name="_xlnm.Print_Area" localSheetId="0">'DPGF LOT 8'!$A$1:$G$394</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237" i="1" l="1"/>
  <c r="G270" i="1"/>
  <c r="G382" i="1"/>
  <c r="G207" i="1"/>
  <c r="G179" i="1"/>
  <c r="G112" i="1"/>
  <c r="G57" i="1"/>
  <c r="G16" i="1"/>
  <c r="G389" i="1" l="1"/>
  <c r="G391" i="1" s="1"/>
  <c r="G392" i="1" l="1"/>
  <c r="G393" i="1" s="1"/>
</calcChain>
</file>

<file path=xl/sharedStrings.xml><?xml version="1.0" encoding="utf-8"?>
<sst xmlns="http://schemas.openxmlformats.org/spreadsheetml/2006/main" count="608" uniqueCount="314">
  <si>
    <t>DESIGNATION DES PRESTATIONS</t>
  </si>
  <si>
    <t xml:space="preserve">Montant unitaire </t>
  </si>
  <si>
    <t>Montant HT</t>
  </si>
  <si>
    <t xml:space="preserve">Unité </t>
  </si>
  <si>
    <t>DPGF</t>
  </si>
  <si>
    <t>N° ordre</t>
  </si>
  <si>
    <t>Localisations des ouvrages suivants plans et CCTP</t>
  </si>
  <si>
    <t>Travaux suivants caractéristiques CCTP et comprennant toutes sujétions</t>
  </si>
  <si>
    <t>T.V.A. 20%</t>
  </si>
  <si>
    <t xml:space="preserve">TOTAL GENERAL H.T. </t>
  </si>
  <si>
    <t>TOTAL GENERAL TTC</t>
  </si>
  <si>
    <t>Sous-total</t>
  </si>
  <si>
    <t>Etudes d'exécution</t>
  </si>
  <si>
    <t xml:space="preserve">DOE </t>
  </si>
  <si>
    <t>Compte prorata</t>
  </si>
  <si>
    <t xml:space="preserve">Travaux divers </t>
  </si>
  <si>
    <t xml:space="preserve">Sous-total Travaux divers </t>
  </si>
  <si>
    <t>ens</t>
  </si>
  <si>
    <t>ml</t>
  </si>
  <si>
    <t>Ens</t>
  </si>
  <si>
    <t>m2</t>
  </si>
  <si>
    <t>PM</t>
  </si>
  <si>
    <t>U</t>
  </si>
  <si>
    <t>Travaux préalables</t>
  </si>
  <si>
    <t>Repérage, consignation des installations</t>
  </si>
  <si>
    <t>Dépose des installations</t>
  </si>
  <si>
    <t>Chauffage</t>
  </si>
  <si>
    <t xml:space="preserve">Principe </t>
  </si>
  <si>
    <t>Bilan de puissance chaude</t>
  </si>
  <si>
    <t>Raccordement sur existant</t>
  </si>
  <si>
    <t>Départ chauffage</t>
  </si>
  <si>
    <t>Le départ comprendra :
-	Canalisation acier noir (T3 ou T10) calorifugée ;
-	1 vanne d’isolement à BS ;
-	1 groupe de pompes doubles à débit variable, de type STRATOS de WILO ou techniquement équivalent, sélectionnée suivant note de calcul et courbe de fonctionnement, Gtciable avec module de communication Modbus, avec compteur de calorie complémentaire, équipée d’un manomètre monté en différentiel, et de manchons anti vibratiles de type DILATOFLEX ou équivalent. Chaque pompe devra être isolable (munies de deux vannes d’isolement) pour des questions de maintenance. 
-	1 doigt de gant libre ;
-	1 vanne d’isolement à BS ;
-	1 thermomètre ;
-	1 vannes de vidange DN20 à BS, ramenées individuellement sur le collecteur de vidange avec entonnoir ;
-	1 support type MUPRO pour identification réseau « départ » ;
-	1 manomètre ;</t>
  </si>
  <si>
    <t>Sur le retour :
-	Canalisation acier noir (T3 ou T10) calorifugée ; 
-	1 vanne d’isolement à BS ;
-	1 clapet anti-retour ;
-	1 filtre à tamis équipé d'un robinet de vidange (y compris by-pass) ;
-	1 doigt de gant libre ;
-	1 vanne d’isolement à BS ;
-	1 thermomètre ;
-	1 vannes de vidange DN20 à BS, ramenées individuellement sur le collecteur de vidange avec entonnoir ;
-	1 support type MUPRO pour identification réseau « Retour » ;
-	1 manomètre ;</t>
  </si>
  <si>
    <t>Electricité</t>
  </si>
  <si>
    <t>Tuyauteries</t>
  </si>
  <si>
    <t xml:space="preserve">Fourniture et mise en œuvre de nouvelles tuyauteries hydrauliques de chauffage. Les tuyauteries seront en acier noir (T3 ou T10) et calorifugées sur toute leur longueur. Le supportage des tuyauteries est à la charge du présent lot. </t>
  </si>
  <si>
    <t>Le point bas du réseau de distribution sera équipé d’une vanne de vidange bouchonnée sur le départ et sur le retour, alors que les points hauts seront équipés de purgeur d’air automatique sur l’aller et le retour. Les purgeurs seront isolables par une vanne ¼ de tour à BS.
Le départ sera équipé d’une vanne isolement à BS alors que le retour sera équipé d’une vanne d’équilibrage de type TA ou techniquement équivalent ou techniquement équivalent.</t>
  </si>
  <si>
    <t>Calorifuge</t>
  </si>
  <si>
    <t>L’ensemble des tuyauteries seront calorifugées par un isolant classe 3 minimum. Le calorifuge ne sera installé qu’après les essais et les épreuves (mise en place préalable impérative d’entretoises au niveau des supports).</t>
  </si>
  <si>
    <t xml:space="preserve">Canalisation à l’intérieur des locaux techniques :
Finition par tôle d’aluminium genre Isoxal </t>
  </si>
  <si>
    <t>Canalisations de distribution en faux plafond et gaines techniques :
Finition en PVC</t>
  </si>
  <si>
    <t>Climatisation</t>
  </si>
  <si>
    <t>Bilan de puissance froide</t>
  </si>
  <si>
    <t>Départ climatisation</t>
  </si>
  <si>
    <t>Ventilo-convecteurs</t>
  </si>
  <si>
    <t>La batterie froide de chaque ventilo-convecteur sera équipée des éléments suivants :
Pour l’aller :
-	2 vannes d’isolement à BS ;
-	1 purgeur d’air isolable ;
-	1 thermomètre à l’entrée de la batterie ;
-	1 manomètre avec piquages sur aller/retour isolables ;
-	1 vanne 2 voies à boisseau sphérique, y compris servomoteur communicant (régulation 0-10 V suivant température de retour) de marque SIEMENS ;
-	1 ensemble de flexibles isolés ;
Pour le retour :
-	1 thermomètre à la sortie de la batterie ;
-	1 vanne de vidange bouchonnée ;
-	1 vanne à pointeau ;
-	1 vanne de d’équilibrage de type TA ;
-	1 vanne d’isolement à BS ;
-	1 ensemble de flexibles isolés.
Les vannes de régulation seront déterminées de manière à avoir de l’autorité sur la batterie qu’elle régule. Les vannes d’équilibrage seront déterminées en tenant compte des pertes de charges à combattre.</t>
  </si>
  <si>
    <t>Régulation et sécurité</t>
  </si>
  <si>
    <t>Evacuation des condensats</t>
  </si>
  <si>
    <t>Les condensats de chaque ventilo-convecteur seront récupérés par un réseau PVC avec interposition d’un siphon.
Les ventilo-convecteurs seront équipés de pompes de relevage de marque SAUERMANN ainsi que d’un dispositif de sécurité asservi au fonctionnement du moteur électrique de la vanne 2 voies.
Le raccordement se fera sur le réseau d’évacuation (Eau usée ou condensat) le plus proche sur une attente plomberie.</t>
  </si>
  <si>
    <t>Ventilation de confort</t>
  </si>
  <si>
    <t>Généralités</t>
  </si>
  <si>
    <t>Centrales de traitement d’air</t>
  </si>
  <si>
    <t>CTA 1 – Salle Clémenceau</t>
  </si>
  <si>
    <t xml:space="preserve">CTA 2 – Foyer </t>
  </si>
  <si>
    <t>CTA 3 – Régies / Traduction / LT / Locaux divers</t>
  </si>
  <si>
    <t>CTA 4 – Office</t>
  </si>
  <si>
    <t>Armoire électrique</t>
  </si>
  <si>
    <t>Point GTB</t>
  </si>
  <si>
    <t>Alarme – Arrêt – Asservissements</t>
  </si>
  <si>
    <t xml:space="preserve">Réseau aéraulique </t>
  </si>
  <si>
    <t>Les gaines réalisées seront soit rectangulaires, soit circulaires, conformément aux plans. Elles seront en tôle d'acier galvanisé (Norme NFP 50-401). L’ensemble des gaines sera réalisé en 10/10ème d’épaisseur (Etanchéité classe B).
Tous les accessoires constituant les gaines (cornières, plats) seront galvanisés.</t>
  </si>
  <si>
    <t>Diam 125</t>
  </si>
  <si>
    <t>Diam 160</t>
  </si>
  <si>
    <t>Diam 200</t>
  </si>
  <si>
    <t xml:space="preserve">Diam 250 </t>
  </si>
  <si>
    <t>Diam 315</t>
  </si>
  <si>
    <t>Diam 355</t>
  </si>
  <si>
    <t>Diam 400</t>
  </si>
  <si>
    <t>Diam 450</t>
  </si>
  <si>
    <t xml:space="preserve">Gaine rectangulaire </t>
  </si>
  <si>
    <t>kg</t>
  </si>
  <si>
    <t>Calorifugeage sur les gaines des réseaux aérauliques. L’ensemble des réseaux seront calorifugés (hors parties floquées, voir § suivant). 
Le calorifuge sera de type laine de verre (revêtement aluminium compris) de 25 mm (λ=0.034 W/ (m.K) à 20 °C) de type CLIMCOVER ROLL ALU 1 de marque ISOVER ou équivalent, recouvert d’une finition PVC en intérieur sur les parties accessibles.</t>
  </si>
  <si>
    <t>Calorifugeage</t>
  </si>
  <si>
    <t>Flocage</t>
  </si>
  <si>
    <t xml:space="preserve">Pièges à sons </t>
  </si>
  <si>
    <t>Fourniture et mise en place de pièges à sons sur les gaines de soufflage et de reprise des différentes CTA afin de réduire les nuisances sonores du réseau de ventilation.
Les pièges à son seront de type caisson à baffles à absorption phonique, raccordés par l'intermédiaire de plénums sur le réseau de gaines. Ils seront du type SIL RBD de VIM ou équivalent.
L’entreprise vérifiera qu’ils seront conformes aux prescriptions de la notice acoustique.</t>
  </si>
  <si>
    <t>Clapets Coupe-Feu</t>
  </si>
  <si>
    <t>Fourniture et mise en œuvre de clapets coupe-feu pour restituer le degré coupe-feu de certaines parois.
Les clapets coupe-feu seront prévus uniquement du type télécommandés avec contact de début et fin de course et moteur de réarmement. La tension de fonctionnement sera à confirmer par le présent à l’entreprise du Lot n°07 : Electricité CFO-Cfa. Le présent lot aura à sa charge la pose et la mise en place des clapets alors que le Lot n°07 : Electricité CFO-Cfa aura à sa charge l’ensemble du câblage et du réarmement. 
Ils seront du type CULT de VIM ou équivalent et seront choisis de section adaptée à la gaine dans laquelle ils s’insèrent. L’entreprise communiquera avant toute commande les PV justifiant des critères de résistance au feu et des certificats d’homologation conformes à la norme NF-S-61937-5.
Le réarmement se fera à distance depuis le local accueillant la baie SSI. Les CCF seront repérés par des plaques gravées sur métal inoxydable.
Ils assureront la restitution d’un degré CF de 1h.</t>
  </si>
  <si>
    <t>Module de régulation</t>
  </si>
  <si>
    <t xml:space="preserve">Fourniture et mise en œuvre de modules de régulation mécanique de débit type RMC de HALTON ou équivalent dans chaque antenne terminale afin de limiter les débits sur chaque antenne. </t>
  </si>
  <si>
    <t>Fourniture et mise en œuvre d’une portion de gaine souple isophonique entre la gaine rigide et le plénum de soufflage ou la bouche (environ 1ml).</t>
  </si>
  <si>
    <t>Diffusion</t>
  </si>
  <si>
    <t>Diffusion – salle Clémenceau</t>
  </si>
  <si>
    <t>Buses de soufflage, type APS de Halton ou équivalent
Plénum isolé 5 faces, de dimensions adaptées à la réservation existante (fabrication sur mesure)
RAL sera obligatoirement au choix de l’architecte
Façade aluminium, RAL au choix, perforée, pour permettre l’implantation des buses tout en masquant le plénum et en s’intégrant harmonieuse dans le calepinage de la façade.</t>
  </si>
  <si>
    <t>Diffusion – Foyer</t>
  </si>
  <si>
    <t xml:space="preserve">Grilles double déflexion, type WDD de Halton ou équivalent. Elles seront montées sur un plénum isolé 5 faces. En particulier, au niveau de la mosaïque existante, les réservations devront impérativement être conservées et réutilisées ; les grilles seront donc de dimensions adaptées à la réservation existante.
Les grilles seront en aluminium. Le RAL sera obligatoirement au choix de l’architecte. </t>
  </si>
  <si>
    <t>Grilles à ailettes
Ces grilles seront à créer entièrement sur mesure (pas approximatif de 30 mm à valider en EXE en fonction du passage libre et des choix esthétiques)
RAL sera obligatoirement au choix de l’architecte
Plénum isolé 5 faces, de dimensions adaptées à la réservation existante (fabrication sur mesure).</t>
  </si>
  <si>
    <t>Diffusion – Autres locaux</t>
  </si>
  <si>
    <t>Bouches de soufflage et d’extraction en faux-plafonds, seront du type ULA de HALTON ou équivalent, suivant débit sur plans. 
Elles seront composées d’une face avant circulaire démontable par simple rotation et d’une collerette extérieure en acier revêtues de peinture époxy-polyester. Le RAL sera au choix de l’architecte</t>
  </si>
  <si>
    <t>Cable de détection d'eau</t>
  </si>
  <si>
    <t xml:space="preserve">Fourniture et mise en œuvre de câble de détection d’eau au niveau de chacune des CTA.
Le système sera de marque TTK ou techniquement équivalent. Il sera composé au minimum :
- D’une centrale de type FG-ALS4 en version murale ou équivalent, avec localisation à quatre zones, utilisées avec des câbles détecteurs analogiques pour la détection de fuites d’eau et d’acides, compris tout logiciel ;
- Des câbles détecteurs eau adressable de type FG-ECX, analogique, de 3, 7, 15m avec connecteurs. Le câble est fabriqué avec des matériaux spéciaux à faible émission de fumée et sans halogène. Il est pré câblé avec une terminaison étanche et une jonction en ligne avec une longueur de 3,5 m de câble passif, ce qui permet un raccordement rapide. Chaque câble détecteur FG-ECS est fabriqué avec de matériaux spéciaux à faible émission de fumée et sans halogène (LSZH), il émet peu de fumée et pas d’halogène lorsqu’il est exposé à des sources de chaleur élevées ;
- Des câbles de liaison (TTK BUS 8723) entre la centrale et le premier câble détecteur (longueur max 150 m) ;
- Des accessoires d’installation :
o Clips de fixation et colle adhésive pour le assurer le maintien des câbles détecteurs suivant le tracé défini ;
o Etiquette de signalisation pour indiquer la présence des câbles détecteurs installés (à implanter tous les 5 m et de manière bien visibles) ;
o Bouchons de terminaisons, utilisé pour terminer chaque circuit de câbles détecteurs ;
La centrale sera implantée dans le local technique CTA du bâtiment 27/29. Un report sera à faire sur le système de GTB via le protocole JBUS/MODBUS. </t>
  </si>
  <si>
    <t>Ventilation mécanique contrôlée</t>
  </si>
  <si>
    <t>Caisson VMC</t>
  </si>
  <si>
    <t>Bouches</t>
  </si>
  <si>
    <t>Fourniture et mise en œuvre de nouvelles bouches d’extraction en faux-plafonds, suivant débit sur plans. 
Les bouches d’extraction seront du type ULA de HALTON ou équivalent.
Elles seront composées d’une face avant circulaire démontable par simple rotation et d’une collerette extérieure en acier revêtues de peinture époxy-polyester. Le RAL sera au choix de l’architecte.</t>
  </si>
  <si>
    <t>Pièges à sons</t>
  </si>
  <si>
    <t>Fourniture et mise en œuvre d’un piège à sons sur le réseau VMC. Il sera sélectionné en fonction de l’étude acoustique et des prescriptions de la notice acoustique un piège à son en aval du caisson de ventilation, afin de respecter les niveaux sonores demandés (ou réglementaires), à l'intérieur du bâtiment.
Le piège à son sera de type "cylindrique", raccordé directement sur le réseau par emboitement avec joint, type SIL VMC de VIM ou équivalent.
Le matériau constituant les pièges à son sera de catégorie M0 (l'entreprise fournira le P.V.).</t>
  </si>
  <si>
    <t>Désenfumage</t>
  </si>
  <si>
    <t>Principe actuel</t>
  </si>
  <si>
    <t>Dimensionnement futur</t>
  </si>
  <si>
    <t>Extracteur désenfumage</t>
  </si>
  <si>
    <t>Fourniture et pose d’un caisson d’extraction des fumées. Il sera suspendu en plafond du local L2174, au-dessus de la partie en caillebotis et accessible par une échelle à crinoline (à fournir par le Lot n°4 : Serrurerie – Vitrerie). Le présent lot devra prévoir l’interposition de supports anti vibratiles afin de rompre les ponts phoniques entre la machine et la structure.
L’ensemble devra être agréé F400 120 (400°C 120 min) selon la norme européenne NF EN 12101-3.
L’extracteur à mettre en place sera du type KUBAIR F400 ECOWATT ou équivalent, avec un débit d’air de 16850 m3/h + 15%.
Il disposera des caractéristiques suivantes :
-	Caisson en tôle galvanisé démontable ;
-	Structure modulaire en profilés aluminium ;
-	Presse étoupe pour passage de câble d’alimentation ;
-	Interrupteur de proximité cadenassable ;
-	Pressostat sur conduit de ventilation ;
-	Coffret de relayage.
L’alimentation électrique sera réalisée conformément à la norme NF C 15-100, avec une protection calibrée. Le raccordement électrique des appareils est à la charge du présent lot depuis l’attente prévue au lot Electricité (Alimentation CR1 C1). 
L’entreprise titulaire du présent lot devra la fourniture et la pose d’un interrupteur de proximité cadenassable avec report d’état
Localisation : en plafond du local L2174, dans la partie vide double hauteur, dans un caisson VTP</t>
  </si>
  <si>
    <t xml:space="preserve">Caisson VTP Coupe-feu </t>
  </si>
  <si>
    <t>Amenée d’air neuf</t>
  </si>
  <si>
    <t>Volets d’introduction d’air</t>
  </si>
  <si>
    <t>Coffret de relayage</t>
  </si>
  <si>
    <t>Fourniture et la pose d’un coffret de relayage (compris support) pour le caisson d’amenée d’air ainsi que l’extraction des fumées.
Les éléments suivants seront à la charge du présent lot :
- Pressostat + câblage CR1 ;
- Interrupteur de proximité + Câblage CR1 (Puissance et report d’état) ;
- Coffret de relayage ;
Les éléments suivants seront à la charge du lot électricité :
- Commande de réarmement + câblage C2 ;
- Alimentation depuis EAS CR1 ;
- Arrêt pompier + câblage CR1 ;
- Commande depuis CMSI CR1 ;
- Report sur US CR1.
En cas de défaut de fonctionnement des caissons, le report d’alarme se fera dans le tableau centralisateur d’alarme technique (prestation due au lot électricité depuis le contact mis à disposition par le présent lot). Celles-ci seront également visible sur la GTB.</t>
  </si>
  <si>
    <t>Réseau aéraulique – Air compensation</t>
  </si>
  <si>
    <t>Fourniture et mise en œuvre du réseau aéraulique d’extraction de désenfumage.
Les gaines réalisées seront rectangulaires, conformément aux plans. Elles seront en tôle d'acier galvanisé (Norme NFP 50-401). L’ensemble des gaines sera réalisé en 10/10ème d’épaisseur (Etanchéité classe B).</t>
  </si>
  <si>
    <t xml:space="preserve">Réseau aéraulique – Extraction </t>
  </si>
  <si>
    <t>Plomberie</t>
  </si>
  <si>
    <t>Base de calcul plomberie</t>
  </si>
  <si>
    <t>Installation de chantier</t>
  </si>
  <si>
    <t>Alimentation EF base vie</t>
  </si>
  <si>
    <t>Alimentation EF chantier</t>
  </si>
  <si>
    <t>Evacuation EU/EV base vie</t>
  </si>
  <si>
    <t>Repérage et consignation</t>
  </si>
  <si>
    <t>Nettoyage et désinfection des conduites</t>
  </si>
  <si>
    <t>Eau froide</t>
  </si>
  <si>
    <t xml:space="preserve">Raccordement Eau Froide </t>
  </si>
  <si>
    <t>Manchons de caoutchouc de type ARMAFLEX ou équivalent (coefficient λ &lt; à 0,036 W/M.K). L’épaisseur sera de 19mm.</t>
  </si>
  <si>
    <t>Canalisations cuivre, compris accessoires</t>
  </si>
  <si>
    <t>Disjoncteurs d’eau</t>
  </si>
  <si>
    <t>fourniture et mise en oeuvre de disjoncteurs d’eau en aval des points de raccordement EF dans les sanitaires. 
Ils seront du type Switch Flow de Hydrelys ou équivalent.
Ils permettront de couper l’alimentation en eau en cas de détection de fuite (débit stable qui dure trop longtemps).  
Ils disposeront d’une liaison filaire pour être raccordés sur la GTB (câblage à ramener par le présent lot sur le tableau GTB le plus proche) et fonctionneront sur pile (durée 10 ans). 
Localisation : Au niveau des arrivées EF dans chaque WC</t>
  </si>
  <si>
    <t>Points de distribution</t>
  </si>
  <si>
    <t>Vannes de coupure EF</t>
  </si>
  <si>
    <t>Fourniture et mise en place de vannes de coupure qui permettront d’isoler tous les points de distribution. 
Les vannes pourront être implantées en faux-plafonds. Elles seront à boisseau sphérique, adaptées au diamètre du réseau qu’elle contrôle.
Localisation : à chaque point de distribution EF</t>
  </si>
  <si>
    <t>Eau chaude sanitaire</t>
  </si>
  <si>
    <t>Fourniture et mise en place de vannes de coupure qui permettront d’isoler tous les points de distribution. 
Les vannes pourront être implantées en faux-plafonds. Elles seront à boisseau sphérique, adaptées au diamètre du réseau qu’elle contrôle.
Localisation : à chaque point de distribution ECS</t>
  </si>
  <si>
    <t>Vannes de coupure ECS</t>
  </si>
  <si>
    <t xml:space="preserve">Equipements sanitaires </t>
  </si>
  <si>
    <t>LAVABOS SUR PLAN :</t>
  </si>
  <si>
    <t>Vasque à poser</t>
  </si>
  <si>
    <t>Robinetterie</t>
  </si>
  <si>
    <t>Bonde</t>
  </si>
  <si>
    <t>Siphon</t>
  </si>
  <si>
    <t>WC :</t>
  </si>
  <si>
    <t>Bâti support</t>
  </si>
  <si>
    <t>Cuvette</t>
  </si>
  <si>
    <t>Abattant double</t>
  </si>
  <si>
    <t>Plaque déclenchement</t>
  </si>
  <si>
    <t>LAVABOS PMR :</t>
  </si>
  <si>
    <t>WC PMR:</t>
  </si>
  <si>
    <t>URINOIR :</t>
  </si>
  <si>
    <t>Urinoir</t>
  </si>
  <si>
    <t>Séparateur</t>
  </si>
  <si>
    <t>EVIER :</t>
  </si>
  <si>
    <t>Evier</t>
  </si>
  <si>
    <t>Accessoires sanitaires</t>
  </si>
  <si>
    <t>Distributeur de savon</t>
  </si>
  <si>
    <t>Distributeur essuie mains</t>
  </si>
  <si>
    <t>Poubelle murale</t>
  </si>
  <si>
    <t>Brosse WC</t>
  </si>
  <si>
    <t>Distributeur papier WC</t>
  </si>
  <si>
    <t>Siphon de sol</t>
  </si>
  <si>
    <t>Barre de relevage</t>
  </si>
  <si>
    <t>Réseaux d’évacuation</t>
  </si>
  <si>
    <t>Evacuation des eaux usées, eaux vannes</t>
  </si>
  <si>
    <t>Diamètre 40</t>
  </si>
  <si>
    <t>Diamètre 50</t>
  </si>
  <si>
    <t>Diamètre 63</t>
  </si>
  <si>
    <t>Diamètre 80</t>
  </si>
  <si>
    <t>Diamètre 100</t>
  </si>
  <si>
    <t>Diamètre 125</t>
  </si>
  <si>
    <t>Ventilations primaires</t>
  </si>
  <si>
    <t>RIA</t>
  </si>
  <si>
    <t>Qté Entreprise</t>
  </si>
  <si>
    <t>Qté MOE</t>
  </si>
  <si>
    <t>LOT N°08 :  Chauffage Ventilation Rafraîchissement Désenfumage et Plomberie</t>
  </si>
  <si>
    <t>3.</t>
  </si>
  <si>
    <t>3.1.</t>
  </si>
  <si>
    <t>Campagne importante de repérages ainsi que la consignation des différents réseaux CVC (hydrauliques, aérauliques, électriques) en lien avec les services techniques du Sénat. Les réseaux seront vidangés.
Cette campagne de repérage sera faite dès le démarrage de l’opération en phase études, et après dépose des faux-plafonds, avant curage complet.
Le curage des installations techniques en dehors de local L1148 sera à la charge du Lot n°1 après consignation et marquage des éléments à déposer par le présent lot. Le marquage devra être parfaitement clair, et sera à définir en phase de préparation de chantier (ex : marquage à la bombe de peinture). Le présent lot devra néanmoins s’assurer qu’une personne compétente puisse être disponible à tout moment pour identifier les réseaux rencontrés.
Les réseaux qui traversent la zone et desservent un autre espace non concerné par les travaux seront à maintenir en fonctionnement.
Localisation : 
- Totalité de l’emprise chantier ;
- Cheminements réseaux depuis L1149 ;
- Cheminements réseaux depuis L2101 ;</t>
  </si>
  <si>
    <t>3.2.</t>
  </si>
  <si>
    <t>Dépose de toutes les installations de CVC existantes dans le local L1148, ainsi que les tuyauteries depuis L1149. De plus, une partie des réseaux issus du local L2101 seront également à déposer par le présent lot (environ 300ml x2 de tuyauteries).
Le local devra être laissé complètement vide afin de voir les réservations et de permettre les travaux de GO. Les réseaux qui traversent le local et desservent un autre espace non concerné par les travaux seront à repérer et à protéger pour conservation. Une continuité de service devra être assurée le cas échéant.
En dehors du local L1148, de L1149 et des tuyauteries en DN 50 issues de L2101 qui ne serviront plus, le curage des installations techniques en dehors sera à la charge du Lot n°1. La dépose des tuyauteries du réseau DN 50 sera faite jusqu’aux pompes non incluses, et le réseau sera bouchonné.
Localisation : 
- L1148 ;
- Cheminements réseaux depuis L1149 ;
- Tuyaux depuis L2101.</t>
  </si>
  <si>
    <t>4.</t>
  </si>
  <si>
    <t>4.1.</t>
  </si>
  <si>
    <t>4.2.</t>
  </si>
  <si>
    <t>4.3.</t>
  </si>
  <si>
    <t xml:space="preserve">Désembouage </t>
  </si>
  <si>
    <t>4.4.</t>
  </si>
  <si>
    <t xml:space="preserve">Les tuyauteries d’eau chaude seront reprises sur le réseau DN65 au niveau du local technique CVC L1148 à partir des tuyauteries existantes pénétrant dans le local (découpe soignée à prévoir pour faire repartir les nouveaux réseaux). </t>
  </si>
  <si>
    <t>4.5.</t>
  </si>
  <si>
    <t>Fourniture et mise en œuvre d’une nouvelle panoplie de départs pour le réseau hydraulique en DN 65 qui part du local L2101 pour aller vers le local L1148. 
Le départ comprendra :
-	Canalisation acier noir (T3 ou T10) calorifugée ;
-	1 vanne d’isolement à BS ;
-	1 groupe de pompes doubles à débit variable, de type STRATOS de WILO ou techniquement équivalent, sélectionnée suivant note de calcul et courbe de fonctionnement, Gtciable avec module de communication Modbus, avec compteur de calorie complémentaire, équipée d’un manomètre monté en différentiel, et de manchons anti vibratiles de type DILATOFLEX ou équivalent. Chaque pompe devra être isolable (munies de deux vannes d’isolement) pour des questions de maintenance. 
-	1 doigt de gant libre ;
-	1 vanne d’isolement à BS ;
-	1 thermomètre ;
-	1 vannes de vidange DN20 à BS, ramenées individuellement sur le collecteur de vidange avec entonnoir ;
-	1 support type MUPRO pour identification réseau « départ » ;
-	1 manomètre ;</t>
  </si>
  <si>
    <t>4.6.</t>
  </si>
  <si>
    <t xml:space="preserve">Modification de l’armoire électrique associée. Les nouvelles pompes compris les protections, les alimentations, les signalisations, les commandes et les mises à la terre de tous les appareils électriques qu'il aura mis en place, seront à reprendre sur l’armorie CVC implantée dans le local L1104 et que la remontée des points devra se faire sur l’API existants SAUTER.
Le titulaire devant intervenir sur des installations existantes fonctionnelles et en activité, toutes dégradations, casse et/ou détérioration pendant les travaux, devront être prises en charge du présent lot.
La mise à jour du schéma électrique, de la table d’échange de régulation, et la fourniture de la nouvelle sauvegarde est à la charge du présent lot.
</t>
  </si>
  <si>
    <t>4.7.</t>
  </si>
  <si>
    <t>Les tuyauteries du local L2101 au local L1148 sont conservées. L’entreprise devra les éprouver par une mise en pression pendant les travaux pour vérification de l’absence de fuites. De plus, l’entreprise fera attention de prévoir leur bouchonnage ponctuel afin de ne pas les laisser à l’air libre pendant les travaux.</t>
  </si>
  <si>
    <t>Peinture</t>
  </si>
  <si>
    <t xml:space="preserve">
L’entreprise d présent lot devra l’application d’une peinture antirouille sans plomb en deux couches sur : 
- Les tuyauteries en acier noir ;
- Les supports en acier n’ayant pas de traitement de surface.
Avant tout traitement, les surfaces sont préalablement brossées et dégraissées. </t>
  </si>
  <si>
    <t>4.8.</t>
  </si>
  <si>
    <t>4.9.</t>
  </si>
  <si>
    <t>La batterie chaude de chaque ventilo-convecteur sera équipée des éléments suivants :
Pour l’aller :
- 2 vannes d’isolement à BS ;
- 1 purgeur d’air isolable ;
- 1 thermomètre à l’entrée de la batterie ;
- 1 manomètre avec piquages sur aller/retour isolables ;
- 1 vanne 2 voies à boisseau sphérique, y compris servomoteur communicant (régulation 0-10 V suivant température de retour) de marque SIEMENS ;
- 1 ensemble de flexibles isolés ;
Pour le retour :
- 1 thermomètre à la sortie de la batterie ;
- 1 vanne de vidange bouchonnée ;
- 1 vanne à pointeau ;
- 1 vanne de d’équilibrage de type TA ;
- 1 vanne d’isolement à BS ;
- 1 ensemble de flexibles isolés.</t>
  </si>
  <si>
    <t>5.</t>
  </si>
  <si>
    <t>5.1.</t>
  </si>
  <si>
    <t>5.2.</t>
  </si>
  <si>
    <t>5.3.</t>
  </si>
  <si>
    <t xml:space="preserve">Modifications, reprise du calorifuge, protection du calorifuge, réparations suite à dégradations au cours des de la réalisation des travaux du collecteur seront à la charge du présent lot.
Le réseau existant est de 7°C-12°C.
L’entreprise devra prévoir la découpe soignée de la branche du réseau dédiée au projet et la mise en place de vannes pour permettre le fonctionnement indépendant de la branche de réseau dédiée au VC des bureaux sénateurs. Ces travaux sont à réaliser en horaires décalés. 
</t>
  </si>
  <si>
    <t>5.4.</t>
  </si>
  <si>
    <t>modification de l’armoire électrique du local L1149 pour la mise en place des nouvelles pompes compris les protections, les alimentations, les signalisations, les commandes et les mises à la terre de tous les appareils électriques qu'il aura mis en place. 
Le titulaire devant intervenir sur des installations existantes fonctionnelles et en activité, toutes dégradations, casse et/ou détérioration pendant les travaux, devront être prises en charge du présent lot.
La mise à jour du schéma électrique, de la table d’échange de régulation, et fourniture de la nouvelle sauvegarde est à la charge du présent lot.</t>
  </si>
  <si>
    <t>5.5.</t>
  </si>
  <si>
    <t>5.6.</t>
  </si>
  <si>
    <t>L’entreprise devra éprouver les tuyauteries par une mise en pression pendant les travaux pour vérification de l’absence de fuites. De plus, l’entreprise fera attention de prévoir leur bouchonnage ponctuel afin de ne pas les laisser à l’air libre pendant les travaux.</t>
  </si>
  <si>
    <t>5.7.</t>
  </si>
  <si>
    <t xml:space="preserve">L’entreprise d présent lot devra l’application d’une peinture antirouille sans plomb en deux couches sur : 
- Les tuyauteries en acier noir ;
- Les supports en acier n’ayant pas de traitement de surface.
Avant tout traitement, les surfaces sont préalablement brossées et dégraissées. </t>
  </si>
  <si>
    <t>5.8.</t>
  </si>
  <si>
    <t>Ventilo-convecteurs carossés</t>
  </si>
  <si>
    <t>5.9.</t>
  </si>
  <si>
    <t>Fourniture et mise en œuvre de ventilo-convecteurs pour le traitement complémentaire de certains locaux. Les ventilo-convecteurs seront à 2 tubes et seront alimentés uniquement en eau glacée. 
Le raccordement électrique des ventilo-convecteurs sera à la charge du présent lot depuis le câble mis en attente par le lot n°7.
Les ventilo-convecteurs seront du type suivant :
-	Marque : AIRCALO ou techniquement équivalent ;
-	Type : BORNEO SVC 260ou 290 suivant plans de localisation ;
-	Equipements :
	Filtre G3 ;
	Batterie froide ;
	Bac de récupération des condensats ;
	Moteur basse consommation EC à vitesses ;
	Grille de soufflage pivotante ;
	Tôle peinture anti-corrosion époxy RAL 9010 ou 7039 ;
	Reprise directe sans pieds.
Le ventilo-convecteur sera fixé au sol suivant prescriptions du fabricant.</t>
  </si>
  <si>
    <t>Ventilo-convecteurs gainables</t>
  </si>
  <si>
    <t>5.10.</t>
  </si>
  <si>
    <t>Fourniture et mise en œuvre de ventilo-convecteurs gainables pour le traitement complémentaire de certains locaux. Les ventilo-convecteurs seront à 4 tubes et seront alimentés en eau glacée et eau chaude. 
Le raccordement électrique des ventilo-convecteurs sera à la charge du présent lot depuis le câble mis en attente par le lot n°7.
Les ventilo-convecteurs seront du type suivant :
- Marque : AIRCALO ou techniquement équivalent ;
- Type : FUN 60 I suivant plans de localisation ;
- Equipements :
 Filtre G3 ;
 Batterie froide ;
 Batterie chaude ;
 Bac de récupération des condensats ;
 Moteur basse consommation EC à vitesses ;
 Tôle peinture anticorrosion époxy RAL 9010 ou 7039.</t>
  </si>
  <si>
    <t>La diffusion (soufflage/ reprise) se fera par des bouches raccordées sur plenum isolé, avec gaine souple depuis le ventilo-convecteurs. Les grilles seront du type plafonnier DFB de HALTON ou équivalent.</t>
  </si>
  <si>
    <t>5.11.</t>
  </si>
  <si>
    <t>9.1.</t>
  </si>
  <si>
    <t>9.2.</t>
  </si>
  <si>
    <t>9.3.</t>
  </si>
  <si>
    <t>-</t>
  </si>
  <si>
    <t>8.</t>
  </si>
  <si>
    <t>8.1.</t>
  </si>
  <si>
    <t>8.2.</t>
  </si>
  <si>
    <t>8.3.</t>
  </si>
  <si>
    <t>7.</t>
  </si>
  <si>
    <t>7.1.</t>
  </si>
  <si>
    <t>7.2.</t>
  </si>
  <si>
    <t>7.3.</t>
  </si>
  <si>
    <t>7.4.</t>
  </si>
  <si>
    <t>8.4.</t>
  </si>
  <si>
    <t>8.5.</t>
  </si>
  <si>
    <t>Fourniture et installation d’un caisson d’amenée d’air neuf de compensation. Il sera suspendu dans le local L1148. Le présent lot devra prévoir l’interposition de supports anti vibratiles afin de rompre les ponts phoniques entre la machine et la structure.
L’ensemble devra être agréé F400 120 (400°C 120 min) selon la norme européenne NF EN 12101-3.
L’extracteur à mettre en place sera du type KUBAIR F400 ECOWATT ou équivalent, avec un débit d’air de 10 110  m3/h + 15%.
Il disposera des caractéristiques suivantes :
-	Caisson en tôle galvanisé démontable ;
-	Structure modulaire en profilés aluminium ;
-	Presse étoupe pour passage de câble d’alimentation ;
-	Interrupteur de proximité cadenassable ;
-	Pressostat sur conduit de ventilation ;
-	Coffret de relayage.
L’alimentation électrique sera réalisée conformément à la norme NF C 15-100, avec une protection calibrée. Le raccordement électrique des appareils est à la charge du présent lot depuis l’attente prévue au lot Electricité (Alimentation CR1 C1). 
L’entreprise titulaire du présent lot devra la fourniture et la pose d’un interrupteur de proximité cadenassable avec report d’état.
Localisation : dans le local L1148</t>
  </si>
  <si>
    <t>8.6.</t>
  </si>
  <si>
    <t>8.7.</t>
  </si>
  <si>
    <t>8.8.</t>
  </si>
  <si>
    <t>8.9.</t>
  </si>
  <si>
    <t>8.10.</t>
  </si>
  <si>
    <t>7.5.</t>
  </si>
  <si>
    <t>7.6.</t>
  </si>
  <si>
    <t>7.7.</t>
  </si>
  <si>
    <t>6.</t>
  </si>
  <si>
    <t>6.1.</t>
  </si>
  <si>
    <t>6.2.</t>
  </si>
  <si>
    <t>6.2.3.</t>
  </si>
  <si>
    <t>Suivant descrpitif CCTP</t>
  </si>
  <si>
    <t>6.2.4.</t>
  </si>
  <si>
    <t>6.2.5.</t>
  </si>
  <si>
    <t>6.2.6.</t>
  </si>
  <si>
    <t>6.3.</t>
  </si>
  <si>
    <t>6.4.</t>
  </si>
  <si>
    <t>6.5.</t>
  </si>
  <si>
    <t>6.6.</t>
  </si>
  <si>
    <t>6.7.</t>
  </si>
  <si>
    <t>6.8.</t>
  </si>
  <si>
    <t>6.9.</t>
  </si>
  <si>
    <t>6.10.</t>
  </si>
  <si>
    <t>Grilles à ailettes, situées en parties haute et basse du refend commun avec le local 2174.
Ces grilles seront à créer entièrement sur mesure, avec partie pleine au milieu suivant plans calepinage architecte pour intégration élément bois (pas approximatif de 30 mm à valider en EXE en fonction du passage libre et des choix esthétiques°
RAL sera obligatoirement au choix de l’architecte
Plénum isolé 5 faces, de dimensions adaptées à la réservation existante (fabrication sur mesure).</t>
  </si>
  <si>
    <t>Aréateurs</t>
  </si>
  <si>
    <t>DCE
SENAT - Réaménagement de la salle Clémenceau et de son foyer</t>
  </si>
  <si>
    <t xml:space="preserve">Registres fixes </t>
  </si>
  <si>
    <t xml:space="preserve">Fourniture et mise en œuvre de registres fixes de sections rectangulaires permettant de contrôler les débits à l’extraction et au soufflage de la CTA Clémenceau.
Ces registres seront du type UTT de HALTON ou équivalent. </t>
  </si>
  <si>
    <t>4.10.</t>
  </si>
  <si>
    <t>6.10.1.</t>
  </si>
  <si>
    <t>6.10.2.</t>
  </si>
  <si>
    <t>6.10.3.</t>
  </si>
  <si>
    <t>Fourniture et pose d’un extracteur VMC type KSDT IS ECOWATT de marque VIM ou équivalent (non C4). 
Les caractéristiques du caisson sont les suivantes : 
-	Débit : 700 m3/h (+15%) ;
-	Filtre G4 ;
-	Moteur ECM basse consommation ;
-	Isolation renforcée acoustique et thermique en laine de roche (version DB ou équivalent).
Un supportage anti vibratiles sera prévu afin de rompre les ponts phoniques entre la machine et la structure. Il sera conforme aux spécifications de la notice acoustique.
Le raccordement au réseau se fera par l’intermédiaire de manchettes souples classées M0. 
Un piège à son circulaire sera installé en aval du caisson (§6.6).</t>
  </si>
  <si>
    <t>9.</t>
  </si>
  <si>
    <t>Electricité, régulation, supervision</t>
  </si>
  <si>
    <t>Travaux de régulation</t>
  </si>
  <si>
    <t>Liste des points de régulation</t>
  </si>
  <si>
    <t>9.3.1.</t>
  </si>
  <si>
    <t>9.3.2.</t>
  </si>
  <si>
    <t>Analyse fonctionnelle succinte</t>
  </si>
  <si>
    <t>9.3.2.1.</t>
  </si>
  <si>
    <t>9.3.2.2.</t>
  </si>
  <si>
    <t>9.3.2.3.</t>
  </si>
  <si>
    <t>9.3.2.4.</t>
  </si>
  <si>
    <t xml:space="preserve">Régulation CTA n° 1 </t>
  </si>
  <si>
    <t>Régulation CTA n° 2</t>
  </si>
  <si>
    <t>Régulation CTA n° 3</t>
  </si>
  <si>
    <t>Régulation CTA n° 4</t>
  </si>
  <si>
    <t>Pour les locaux CFO/ CFa</t>
  </si>
  <si>
    <t>Pour les autres locaux</t>
  </si>
  <si>
    <t>9.3.2.5.</t>
  </si>
  <si>
    <t>9.3.2.6.</t>
  </si>
  <si>
    <t>9.3.3.</t>
  </si>
  <si>
    <t>9.3.4.</t>
  </si>
  <si>
    <t>9.3.5.</t>
  </si>
  <si>
    <t>10.1.</t>
  </si>
  <si>
    <t>10.2.</t>
  </si>
  <si>
    <t>10.2.1.</t>
  </si>
  <si>
    <t>10.2.2.</t>
  </si>
  <si>
    <t>10.2.3.</t>
  </si>
  <si>
    <t>10.3.</t>
  </si>
  <si>
    <t>10.4.</t>
  </si>
  <si>
    <t>10.5.</t>
  </si>
  <si>
    <t>10.5.1.</t>
  </si>
  <si>
    <t>10.5.2.</t>
  </si>
  <si>
    <t>10.5.3.</t>
  </si>
  <si>
    <t>10.5.4.</t>
  </si>
  <si>
    <t>10.5.5.</t>
  </si>
  <si>
    <t>10.5.6.</t>
  </si>
  <si>
    <t>10.6.</t>
  </si>
  <si>
    <t>10.6.1.</t>
  </si>
  <si>
    <t>10.6.2.</t>
  </si>
  <si>
    <t>10.6.3.</t>
  </si>
  <si>
    <t>10.6.4.</t>
  </si>
  <si>
    <t>10.6.5.</t>
  </si>
  <si>
    <t>10.7.</t>
  </si>
  <si>
    <t>10.8.</t>
  </si>
  <si>
    <t>10.9.</t>
  </si>
  <si>
    <t>10.9.1.</t>
  </si>
  <si>
    <t>10.9.2.</t>
  </si>
  <si>
    <t>10.10.</t>
  </si>
  <si>
    <t>Fourniture et mise en œuvre de volets de désenfumage en gaine permettant d’inhiber l’extraction de la CTA Clémenceau et mettre en route le soufflage de l’air de compensation par les grilles du bas (uniquement) dans la salle Clémenceau.
Ces registres seront du type VU120 de France Air ou équivalent. 
Ces volets devront être certifiés DAS et conforme à la norme NF S 61 937-10.
Ils auront les caractéristiques suivantes :
Tunnel en panneaux réfractaires ;
Lame mobile d’épaisseur 30 mm ;
Mécanisme télécommandé par une bobine de déclenchement 24/48V ;
Le câblage sur le système SSI sera à la charge Lot n°07 : Electricité CFO-Cfa.
Ils seront installés en gaines rectangulaires et seront de dimensions adaptées à celles-ci. Le titulaire du présent lot devra toutes dispositions pour le montage des volets.
Localisation : au nombre de 4
-	En fermeture de la gaine d’extraction partie haute de la CTA Clémenceau (x2)
-	En fermeture de la gaine d’extraction en sortie de la CTA Clémenceau (x1)
-	En ouverture de la gaine d’insufflation en sortie du moteur d’insufflation (x1)</t>
  </si>
  <si>
    <t xml:space="preserve">Les chutes et les collecteurs (y compris sous dallage) seront réalisés en tube PVC évacuations classé NF Me. </t>
  </si>
  <si>
    <t>Chemisage réseau enterré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</si>
</sst>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_€_-;\-* #,##0.00\ _€_-;_-* &quot;-&quot;??\ _€_-;_-@_-"/>
    <numFmt numFmtId="165" formatCode="#,##0\ [$€-1]"/>
  </numFmts>
  <fonts count="17" x14ac:knownFonts="1">
    <font>
      <sz val="10"/>
      <name val="Arial"/>
      <family val="2"/>
    </font>
    <font>
      <sz val="10"/>
      <name val="Arial"/>
      <family val="2"/>
    </font>
    <font>
      <sz val="8"/>
      <name val="Arial"/>
      <family val="2"/>
    </font>
    <font>
      <sz val="10"/>
      <color theme="1"/>
      <name val="Arial"/>
      <family val="2"/>
    </font>
    <font>
      <b/>
      <sz val="12"/>
      <name val="Arial"/>
      <family val="2"/>
    </font>
    <font>
      <u/>
      <sz val="10"/>
      <color theme="10"/>
      <name val="Arial"/>
      <family val="2"/>
    </font>
    <font>
      <sz val="12"/>
      <name val="Arial"/>
      <family val="2"/>
    </font>
    <font>
      <b/>
      <sz val="12"/>
      <name val="Arial Narrow"/>
      <family val="2"/>
    </font>
    <font>
      <sz val="12"/>
      <name val="Arial Narrow"/>
      <family val="2"/>
    </font>
    <font>
      <i/>
      <sz val="12"/>
      <name val="Arial Narrow"/>
      <family val="2"/>
    </font>
    <font>
      <sz val="14"/>
      <name val="Arial"/>
      <family val="2"/>
    </font>
    <font>
      <u/>
      <sz val="12"/>
      <name val="Arial Narrow"/>
      <family val="2"/>
    </font>
    <font>
      <sz val="10"/>
      <name val="Arial"/>
      <family val="2"/>
    </font>
    <font>
      <sz val="11"/>
      <color indexed="8"/>
      <name val="Arial"/>
      <family val="2"/>
    </font>
    <font>
      <b/>
      <sz val="11"/>
      <color indexed="8"/>
      <name val="Arial"/>
      <family val="2"/>
    </font>
    <font>
      <sz val="10"/>
      <color indexed="8"/>
      <name val="Arial"/>
      <family val="2"/>
    </font>
    <font>
      <b/>
      <sz val="18"/>
      <name val="Arial Narrow"/>
      <family val="2"/>
    </font>
  </fonts>
  <fills count="6">
    <fill>
      <patternFill patternType="none"/>
    </fill>
    <fill>
      <patternFill patternType="gray125"/>
    </fill>
    <fill>
      <patternFill patternType="solid">
        <fgColor indexed="2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14999847407452621"/>
        <bgColor indexed="64"/>
      </patternFill>
    </fill>
  </fills>
  <borders count="37">
    <border>
      <left/>
      <right/>
      <top/>
      <bottom/>
      <diagonal/>
    </border>
    <border>
      <left style="thin">
        <color indexed="8"/>
      </left>
      <right/>
      <top/>
      <bottom/>
      <diagonal/>
    </border>
    <border>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medium">
        <color indexed="64"/>
      </left>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right style="thin">
        <color indexed="8"/>
      </right>
      <top/>
      <bottom/>
      <diagonal/>
    </border>
    <border>
      <left/>
      <right style="thin">
        <color indexed="64"/>
      </right>
      <top/>
      <bottom/>
      <diagonal/>
    </border>
    <border>
      <left/>
      <right/>
      <top/>
      <bottom style="thin">
        <color indexed="64"/>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8"/>
      </right>
      <top/>
      <bottom/>
      <diagonal/>
    </border>
  </borders>
  <cellStyleXfs count="9">
    <xf numFmtId="0" fontId="0" fillId="0" borderId="0"/>
    <xf numFmtId="0" fontId="1" fillId="0" borderId="0"/>
    <xf numFmtId="0" fontId="3" fillId="0" borderId="0"/>
    <xf numFmtId="0" fontId="5" fillId="0" borderId="0" applyNumberFormat="0" applyFill="0" applyBorder="0" applyAlignment="0" applyProtection="0">
      <alignment vertical="top"/>
      <protection locked="0"/>
    </xf>
    <xf numFmtId="164" fontId="1" fillId="0" borderId="0" applyFont="0" applyFill="0" applyBorder="0" applyAlignment="0" applyProtection="0"/>
    <xf numFmtId="44" fontId="1" fillId="0" borderId="0" applyFont="0" applyFill="0" applyBorder="0" applyAlignment="0" applyProtection="0"/>
    <xf numFmtId="0" fontId="1" fillId="0" borderId="0"/>
    <xf numFmtId="0" fontId="5" fillId="0" borderId="0" applyNumberFormat="0" applyFill="0" applyBorder="0" applyAlignment="0" applyProtection="0"/>
    <xf numFmtId="0" fontId="12" fillId="0" borderId="0"/>
  </cellStyleXfs>
  <cellXfs count="100">
    <xf numFmtId="0" fontId="0" fillId="0" borderId="0" xfId="0"/>
    <xf numFmtId="0" fontId="2" fillId="0" borderId="17" xfId="0" applyFont="1" applyBorder="1"/>
    <xf numFmtId="0" fontId="7" fillId="0" borderId="1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4" xfId="0" applyFont="1" applyBorder="1" applyAlignment="1">
      <alignment horizontal="center" vertical="top" wrapText="1"/>
    </xf>
    <xf numFmtId="0" fontId="7" fillId="0" borderId="16" xfId="0" applyFont="1" applyBorder="1" applyAlignment="1">
      <alignment horizontal="center" vertical="center" wrapText="1"/>
    </xf>
    <xf numFmtId="0" fontId="8" fillId="0" borderId="11" xfId="0" applyFont="1" applyBorder="1" applyAlignment="1">
      <alignment horizontal="center" vertical="center"/>
    </xf>
    <xf numFmtId="0" fontId="7" fillId="0" borderId="10" xfId="0"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0" xfId="0" applyFont="1" applyFill="1" applyBorder="1" applyAlignment="1">
      <alignment horizontal="center" vertical="center" wrapText="1"/>
    </xf>
    <xf numFmtId="1" fontId="8" fillId="0" borderId="2" xfId="0" applyNumberFormat="1" applyFont="1" applyFill="1" applyBorder="1" applyAlignment="1">
      <alignment horizontal="center" vertical="center" wrapText="1"/>
    </xf>
    <xf numFmtId="0" fontId="8" fillId="0" borderId="10" xfId="0" applyFont="1" applyFill="1" applyBorder="1" applyAlignment="1">
      <alignment horizontal="center" vertical="center" wrapText="1"/>
    </xf>
    <xf numFmtId="0" fontId="9" fillId="0" borderId="18" xfId="0" applyFont="1" applyFill="1" applyBorder="1" applyAlignment="1">
      <alignment horizontal="left" wrapText="1"/>
    </xf>
    <xf numFmtId="0" fontId="8" fillId="0" borderId="0" xfId="6" applyFont="1" applyFill="1" applyBorder="1" applyAlignment="1">
      <alignment horizontal="center" vertical="center" wrapText="1"/>
    </xf>
    <xf numFmtId="44" fontId="8" fillId="0" borderId="2" xfId="4" applyNumberFormat="1" applyFont="1" applyFill="1" applyBorder="1" applyAlignment="1">
      <alignment horizontal="center" vertical="center"/>
    </xf>
    <xf numFmtId="0" fontId="7" fillId="0" borderId="10" xfId="0" applyFont="1" applyBorder="1" applyAlignment="1">
      <alignment horizontal="center" vertical="center" wrapText="1"/>
    </xf>
    <xf numFmtId="0" fontId="8" fillId="0" borderId="18" xfId="0" applyFont="1" applyFill="1" applyBorder="1" applyAlignment="1">
      <alignment horizontal="right" wrapText="1"/>
    </xf>
    <xf numFmtId="0" fontId="8" fillId="0" borderId="3" xfId="0" applyFont="1" applyFill="1" applyBorder="1" applyAlignment="1">
      <alignment horizontal="center" wrapText="1"/>
    </xf>
    <xf numFmtId="0" fontId="10" fillId="0" borderId="0" xfId="0" applyFont="1" applyAlignment="1">
      <alignment vertical="center"/>
    </xf>
    <xf numFmtId="0" fontId="10" fillId="0" borderId="0" xfId="0" applyFont="1" applyAlignment="1">
      <alignment vertical="center" wrapText="1"/>
    </xf>
    <xf numFmtId="0" fontId="0" fillId="0" borderId="0" xfId="0" applyFont="1" applyAlignment="1">
      <alignment vertical="center"/>
    </xf>
    <xf numFmtId="0" fontId="0" fillId="3" borderId="0" xfId="0" applyFont="1" applyFill="1" applyAlignment="1">
      <alignment vertical="center"/>
    </xf>
    <xf numFmtId="0" fontId="8" fillId="0" borderId="18" xfId="0" applyFont="1" applyBorder="1" applyAlignment="1">
      <alignment horizontal="center" wrapText="1"/>
    </xf>
    <xf numFmtId="0" fontId="8" fillId="0" borderId="18" xfId="7" applyFont="1" applyBorder="1" applyAlignment="1">
      <alignment vertical="center"/>
    </xf>
    <xf numFmtId="0" fontId="8" fillId="0" borderId="18" xfId="7" applyFont="1" applyBorder="1" applyAlignment="1">
      <alignment horizontal="left" vertical="center" indent="1"/>
    </xf>
    <xf numFmtId="0" fontId="7" fillId="0" borderId="10" xfId="0" applyFont="1" applyBorder="1" applyAlignment="1">
      <alignment horizontal="center" wrapText="1"/>
    </xf>
    <xf numFmtId="44" fontId="8" fillId="0" borderId="2" xfId="5" applyFont="1" applyFill="1" applyBorder="1" applyAlignment="1">
      <alignment horizontal="center" vertical="center" wrapText="1"/>
    </xf>
    <xf numFmtId="0" fontId="0" fillId="0" borderId="1" xfId="0" applyFont="1" applyBorder="1" applyAlignment="1">
      <alignment horizontal="center" vertical="center"/>
    </xf>
    <xf numFmtId="0" fontId="0" fillId="0" borderId="0" xfId="0" applyFont="1" applyAlignment="1">
      <alignment horizontal="right" vertical="center"/>
    </xf>
    <xf numFmtId="0" fontId="0" fillId="0" borderId="0" xfId="0" applyFont="1" applyAlignment="1">
      <alignment horizontal="center" vertical="center"/>
    </xf>
    <xf numFmtId="0" fontId="8" fillId="0" borderId="18" xfId="0" applyFont="1" applyBorder="1" applyAlignment="1">
      <alignment vertical="center"/>
    </xf>
    <xf numFmtId="0" fontId="8" fillId="0" borderId="19" xfId="0" applyFont="1" applyFill="1" applyBorder="1" applyAlignment="1">
      <alignment horizontal="right" vertical="center"/>
    </xf>
    <xf numFmtId="0" fontId="8" fillId="0" borderId="18" xfId="0" applyFont="1" applyFill="1" applyBorder="1" applyAlignment="1">
      <alignment horizontal="center" wrapText="1"/>
    </xf>
    <xf numFmtId="0" fontId="11" fillId="0" borderId="3" xfId="7" applyFont="1" applyBorder="1" applyAlignment="1">
      <alignment horizontal="center"/>
    </xf>
    <xf numFmtId="0" fontId="8" fillId="0" borderId="3" xfId="7" applyFont="1" applyBorder="1" applyAlignment="1">
      <alignment horizontal="center"/>
    </xf>
    <xf numFmtId="165" fontId="8" fillId="0" borderId="2" xfId="0" applyNumberFormat="1" applyFont="1" applyFill="1" applyBorder="1" applyAlignment="1">
      <alignment horizontal="center" vertical="center"/>
    </xf>
    <xf numFmtId="165" fontId="8" fillId="0" borderId="19" xfId="0" applyNumberFormat="1"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4" applyNumberFormat="1" applyFont="1" applyFill="1" applyBorder="1" applyAlignment="1">
      <alignment horizontal="center"/>
    </xf>
    <xf numFmtId="1" fontId="8" fillId="0" borderId="20"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1" fontId="7" fillId="4" borderId="21" xfId="0" quotePrefix="1" applyNumberFormat="1" applyFont="1" applyFill="1" applyBorder="1" applyAlignment="1">
      <alignment horizontal="center" vertical="center" wrapText="1"/>
    </xf>
    <xf numFmtId="0" fontId="7" fillId="4" borderId="21" xfId="0" applyFont="1" applyFill="1" applyBorder="1" applyAlignment="1">
      <alignment horizontal="center" vertical="center" wrapText="1"/>
    </xf>
    <xf numFmtId="1" fontId="7" fillId="4" borderId="21" xfId="0" applyNumberFormat="1" applyFont="1" applyFill="1" applyBorder="1" applyAlignment="1">
      <alignment horizontal="center" vertical="center" wrapText="1"/>
    </xf>
    <xf numFmtId="0" fontId="2" fillId="0" borderId="23" xfId="0" applyFont="1" applyFill="1" applyBorder="1" applyAlignment="1">
      <alignment horizontal="center" vertical="center" wrapText="1"/>
    </xf>
    <xf numFmtId="0" fontId="2" fillId="0" borderId="24" xfId="0" applyFont="1" applyFill="1" applyBorder="1" applyAlignment="1">
      <alignment horizontal="center" vertical="center" wrapText="1"/>
    </xf>
    <xf numFmtId="0" fontId="6" fillId="2" borderId="22" xfId="0" applyFont="1" applyFill="1" applyBorder="1" applyAlignment="1">
      <alignment vertical="center" wrapText="1"/>
    </xf>
    <xf numFmtId="0" fontId="6" fillId="2" borderId="22" xfId="0" applyFont="1" applyFill="1" applyBorder="1" applyAlignment="1">
      <alignment horizontal="center" vertical="center" wrapText="1"/>
    </xf>
    <xf numFmtId="44" fontId="4" fillId="2" borderId="20" xfId="5" applyFont="1" applyFill="1" applyBorder="1" applyAlignment="1">
      <alignment horizontal="right" vertical="center" wrapText="1"/>
    </xf>
    <xf numFmtId="0" fontId="7" fillId="0" borderId="18" xfId="7" applyFont="1" applyBorder="1" applyAlignment="1">
      <alignment vertical="center"/>
    </xf>
    <xf numFmtId="0" fontId="8" fillId="0" borderId="10" xfId="7" applyFont="1" applyBorder="1" applyAlignment="1">
      <alignment horizontal="center"/>
    </xf>
    <xf numFmtId="0" fontId="2" fillId="0" borderId="25" xfId="0" applyFont="1" applyBorder="1" applyAlignment="1">
      <alignment horizontal="center" vertical="center" wrapText="1"/>
    </xf>
    <xf numFmtId="1" fontId="2" fillId="0" borderId="26" xfId="0" applyNumberFormat="1" applyFont="1" applyFill="1" applyBorder="1" applyAlignment="1">
      <alignment horizontal="center" vertical="center" wrapText="1"/>
    </xf>
    <xf numFmtId="0" fontId="4" fillId="2" borderId="27" xfId="0" applyFont="1" applyFill="1" applyBorder="1" applyAlignment="1">
      <alignment horizontal="right" vertical="center" wrapText="1"/>
    </xf>
    <xf numFmtId="0" fontId="7" fillId="0" borderId="18" xfId="0" applyFont="1" applyFill="1" applyBorder="1" applyAlignment="1">
      <alignment horizontal="right" wrapText="1"/>
    </xf>
    <xf numFmtId="0" fontId="8" fillId="0" borderId="27" xfId="0" applyFont="1" applyFill="1" applyBorder="1" applyAlignment="1">
      <alignment horizontal="center" vertical="center" wrapText="1"/>
    </xf>
    <xf numFmtId="0" fontId="8" fillId="0" borderId="3" xfId="7" applyFont="1" applyBorder="1" applyAlignment="1">
      <alignment horizontal="center" vertical="center"/>
    </xf>
    <xf numFmtId="0" fontId="7" fillId="5" borderId="10" xfId="7" applyFont="1" applyFill="1" applyBorder="1" applyAlignment="1">
      <alignment horizontal="center"/>
    </xf>
    <xf numFmtId="0" fontId="11" fillId="5" borderId="3" xfId="7" applyFont="1" applyFill="1" applyBorder="1" applyAlignment="1">
      <alignment horizontal="center"/>
    </xf>
    <xf numFmtId="0" fontId="8" fillId="5" borderId="0" xfId="6" applyFont="1" applyFill="1" applyBorder="1" applyAlignment="1">
      <alignment horizontal="center" vertical="center" wrapText="1"/>
    </xf>
    <xf numFmtId="0" fontId="8" fillId="5" borderId="3" xfId="4" applyNumberFormat="1" applyFont="1" applyFill="1" applyBorder="1" applyAlignment="1">
      <alignment horizontal="center"/>
    </xf>
    <xf numFmtId="44" fontId="8" fillId="5" borderId="2" xfId="4" applyNumberFormat="1" applyFont="1" applyFill="1" applyBorder="1" applyAlignment="1">
      <alignment horizontal="center" vertical="center"/>
    </xf>
    <xf numFmtId="44" fontId="8" fillId="0" borderId="28" xfId="4" applyNumberFormat="1" applyFont="1" applyFill="1" applyBorder="1" applyAlignment="1">
      <alignment horizontal="center" vertical="center"/>
    </xf>
    <xf numFmtId="0" fontId="8" fillId="0" borderId="18" xfId="7" applyFont="1" applyBorder="1" applyAlignment="1">
      <alignment vertical="center" wrapText="1"/>
    </xf>
    <xf numFmtId="0" fontId="7" fillId="5" borderId="18" xfId="0" applyFont="1" applyFill="1" applyBorder="1" applyAlignment="1">
      <alignment horizontal="left" vertical="center"/>
    </xf>
    <xf numFmtId="0" fontId="8" fillId="0" borderId="3" xfId="4" applyNumberFormat="1" applyFont="1" applyFill="1" applyBorder="1" applyAlignment="1">
      <alignment horizontal="center" vertical="center"/>
    </xf>
    <xf numFmtId="0" fontId="7" fillId="0" borderId="18" xfId="7" applyFont="1" applyBorder="1" applyAlignment="1">
      <alignment vertical="center" wrapText="1"/>
    </xf>
    <xf numFmtId="0" fontId="13" fillId="0" borderId="0" xfId="0" applyFont="1" applyAlignment="1">
      <alignment horizontal="left" vertical="center" wrapText="1"/>
    </xf>
    <xf numFmtId="0" fontId="14" fillId="0" borderId="11" xfId="0" applyFont="1" applyBorder="1" applyAlignment="1">
      <alignment horizontal="center" vertical="center"/>
    </xf>
    <xf numFmtId="0" fontId="13" fillId="0" borderId="18" xfId="0" applyFont="1" applyBorder="1" applyAlignment="1">
      <alignment horizontal="center" vertical="center"/>
    </xf>
    <xf numFmtId="165" fontId="13" fillId="0" borderId="1" xfId="0" applyNumberFormat="1" applyFont="1" applyBorder="1" applyAlignment="1">
      <alignment horizontal="center" vertical="center"/>
    </xf>
    <xf numFmtId="165" fontId="13" fillId="0" borderId="29" xfId="0" applyNumberFormat="1" applyFont="1" applyBorder="1" applyAlignment="1">
      <alignment horizontal="center" vertical="center"/>
    </xf>
    <xf numFmtId="0" fontId="15" fillId="0" borderId="0" xfId="0" applyFont="1" applyAlignment="1">
      <alignment vertical="center"/>
    </xf>
    <xf numFmtId="0" fontId="13" fillId="0" borderId="3" xfId="0" applyFont="1" applyBorder="1" applyAlignment="1">
      <alignment horizontal="center" vertical="center"/>
    </xf>
    <xf numFmtId="165" fontId="13" fillId="0" borderId="3" xfId="0" applyNumberFormat="1" applyFont="1" applyBorder="1" applyAlignment="1">
      <alignment horizontal="center" vertical="center"/>
    </xf>
    <xf numFmtId="0" fontId="7" fillId="0" borderId="3" xfId="7" applyFont="1" applyBorder="1" applyAlignment="1">
      <alignment vertical="center" wrapText="1"/>
    </xf>
    <xf numFmtId="0" fontId="8" fillId="0" borderId="3" xfId="6" applyFont="1" applyFill="1" applyBorder="1" applyAlignment="1">
      <alignment horizontal="center" vertical="center" wrapText="1"/>
    </xf>
    <xf numFmtId="44" fontId="8" fillId="0" borderId="29" xfId="4" applyNumberFormat="1" applyFont="1" applyFill="1" applyBorder="1" applyAlignment="1">
      <alignment horizontal="center" vertical="center"/>
    </xf>
    <xf numFmtId="0" fontId="7" fillId="0" borderId="30" xfId="0" applyFont="1" applyBorder="1" applyAlignment="1">
      <alignment horizontal="center" vertical="center" wrapText="1"/>
    </xf>
    <xf numFmtId="0" fontId="13" fillId="0" borderId="31" xfId="0" applyFont="1" applyBorder="1" applyAlignment="1">
      <alignment horizontal="center" vertical="center"/>
    </xf>
    <xf numFmtId="0" fontId="8" fillId="0" borderId="32" xfId="6" applyFont="1" applyFill="1" applyBorder="1" applyAlignment="1">
      <alignment horizontal="center" vertical="center" wrapText="1"/>
    </xf>
    <xf numFmtId="0" fontId="6" fillId="2" borderId="33" xfId="0" applyFont="1" applyFill="1" applyBorder="1" applyAlignment="1">
      <alignment vertical="center" wrapText="1"/>
    </xf>
    <xf numFmtId="0" fontId="2" fillId="0" borderId="34" xfId="0" applyFont="1" applyFill="1" applyBorder="1" applyAlignment="1">
      <alignment horizontal="center" vertical="center" wrapText="1"/>
    </xf>
    <xf numFmtId="0" fontId="8" fillId="0" borderId="3" xfId="0" applyFont="1" applyFill="1" applyBorder="1" applyAlignment="1">
      <alignment horizontal="right" vertical="center"/>
    </xf>
    <xf numFmtId="0" fontId="6" fillId="2" borderId="27" xfId="0" applyFont="1" applyFill="1" applyBorder="1" applyAlignment="1">
      <alignment vertical="center" wrapText="1"/>
    </xf>
    <xf numFmtId="0" fontId="2" fillId="0" borderId="35" xfId="0" applyFont="1" applyFill="1" applyBorder="1" applyAlignment="1">
      <alignment horizontal="center" vertical="center" wrapText="1"/>
    </xf>
    <xf numFmtId="0" fontId="8" fillId="0" borderId="3" xfId="4" applyNumberFormat="1" applyFont="1" applyFill="1" applyBorder="1" applyAlignment="1">
      <alignment horizontal="center" vertical="top"/>
    </xf>
    <xf numFmtId="0" fontId="8" fillId="0" borderId="10" xfId="7" applyFont="1" applyBorder="1" applyAlignment="1">
      <alignment horizontal="center" vertical="center"/>
    </xf>
    <xf numFmtId="0" fontId="13" fillId="0" borderId="36" xfId="0" applyFont="1" applyBorder="1" applyAlignment="1">
      <alignment horizontal="center" vertical="center"/>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8" xfId="7" applyFont="1" applyBorder="1" applyAlignment="1">
      <alignment horizontal="center" vertical="center" wrapText="1"/>
    </xf>
    <xf numFmtId="0" fontId="8" fillId="0" borderId="3" xfId="7" applyFont="1" applyBorder="1" applyAlignment="1">
      <alignment horizontal="center" vertical="center" wrapText="1"/>
    </xf>
  </cellXfs>
  <cellStyles count="9">
    <cellStyle name="Lien hypertexte" xfId="7" builtinId="8"/>
    <cellStyle name="Lien hypertexte 2" xfId="3" xr:uid="{00000000-0005-0000-0000-000001000000}"/>
    <cellStyle name="Milliers" xfId="4" builtinId="3"/>
    <cellStyle name="Monétaire" xfId="5" builtinId="4"/>
    <cellStyle name="Normal" xfId="0" builtinId="0"/>
    <cellStyle name="Normal 2" xfId="1" xr:uid="{00000000-0005-0000-0000-000005000000}"/>
    <cellStyle name="Normal 3" xfId="2" xr:uid="{00000000-0005-0000-0000-000006000000}"/>
    <cellStyle name="Normal 4" xfId="8" xr:uid="{00000000-0005-0000-0000-000007000000}"/>
    <cellStyle name="Normal_LOT N°02- CE 6 - ventilation-plomberie"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94"/>
  <sheetViews>
    <sheetView tabSelected="1" topLeftCell="A321" zoomScale="70" zoomScaleNormal="70" zoomScaleSheetLayoutView="85" zoomScalePageLayoutView="70" workbookViewId="0">
      <selection activeCell="E14" sqref="E14"/>
    </sheetView>
  </sheetViews>
  <sheetFormatPr baseColWidth="10" defaultRowHeight="12.75" x14ac:dyDescent="0.2"/>
  <cols>
    <col min="1" max="1" width="8.85546875" style="27" customWidth="1"/>
    <col min="2" max="2" width="68.85546875" style="20" customWidth="1"/>
    <col min="3" max="4" width="11.42578125" style="28" customWidth="1"/>
    <col min="5" max="5" width="10.85546875" style="29" customWidth="1"/>
    <col min="6" max="6" width="15.28515625" style="29" customWidth="1"/>
    <col min="7" max="7" width="14.42578125" style="29" customWidth="1"/>
    <col min="8" max="16384" width="11.42578125" style="20"/>
  </cols>
  <sheetData>
    <row r="1" spans="1:7" s="18" customFormat="1" ht="88.5" customHeight="1" x14ac:dyDescent="0.2">
      <c r="A1" s="89" t="s">
        <v>255</v>
      </c>
      <c r="B1" s="90"/>
      <c r="C1" s="90"/>
      <c r="D1" s="90"/>
      <c r="E1" s="90"/>
      <c r="F1" s="90"/>
      <c r="G1" s="91"/>
    </row>
    <row r="2" spans="1:7" s="18" customFormat="1" ht="39.75" customHeight="1" x14ac:dyDescent="0.2">
      <c r="A2" s="92" t="s">
        <v>4</v>
      </c>
      <c r="B2" s="93"/>
      <c r="C2" s="94" t="s">
        <v>168</v>
      </c>
      <c r="D2" s="95"/>
      <c r="E2" s="96"/>
      <c r="F2" s="96"/>
      <c r="G2" s="97"/>
    </row>
    <row r="3" spans="1:7" s="19" customFormat="1" ht="31.5" customHeight="1" x14ac:dyDescent="0.2">
      <c r="A3" s="2" t="s">
        <v>5</v>
      </c>
      <c r="B3" s="3" t="s">
        <v>0</v>
      </c>
      <c r="C3" s="3" t="s">
        <v>3</v>
      </c>
      <c r="D3" s="3" t="s">
        <v>167</v>
      </c>
      <c r="E3" s="78" t="s">
        <v>166</v>
      </c>
      <c r="F3" s="4" t="s">
        <v>1</v>
      </c>
      <c r="G3" s="5" t="s">
        <v>2</v>
      </c>
    </row>
    <row r="4" spans="1:7" ht="15.75" x14ac:dyDescent="0.2">
      <c r="A4" s="6"/>
      <c r="B4" s="30"/>
      <c r="C4" s="31"/>
      <c r="D4" s="83"/>
      <c r="E4" s="37"/>
      <c r="F4" s="36"/>
      <c r="G4" s="35"/>
    </row>
    <row r="5" spans="1:7" ht="15.75" x14ac:dyDescent="0.25">
      <c r="A5" s="7"/>
      <c r="B5" s="12" t="s">
        <v>6</v>
      </c>
      <c r="C5" s="17"/>
      <c r="D5" s="17"/>
      <c r="E5" s="9"/>
      <c r="F5" s="8"/>
      <c r="G5" s="10"/>
    </row>
    <row r="6" spans="1:7" ht="15.75" x14ac:dyDescent="0.25">
      <c r="A6" s="7"/>
      <c r="B6" s="12" t="s">
        <v>7</v>
      </c>
      <c r="C6" s="17"/>
      <c r="D6" s="17"/>
      <c r="E6" s="9"/>
      <c r="F6" s="8"/>
      <c r="G6" s="10"/>
    </row>
    <row r="7" spans="1:7" ht="15.75" x14ac:dyDescent="0.25">
      <c r="A7" s="7"/>
      <c r="B7" s="12"/>
      <c r="C7" s="17"/>
      <c r="D7" s="17"/>
      <c r="E7" s="9"/>
      <c r="F7" s="8"/>
      <c r="G7" s="10"/>
    </row>
    <row r="8" spans="1:7" ht="15.75" x14ac:dyDescent="0.25">
      <c r="A8" s="57" t="s">
        <v>169</v>
      </c>
      <c r="B8" s="64" t="s">
        <v>23</v>
      </c>
      <c r="C8" s="58"/>
      <c r="D8" s="58"/>
      <c r="E8" s="59"/>
      <c r="F8" s="60"/>
      <c r="G8" s="61"/>
    </row>
    <row r="9" spans="1:7" ht="15.75" x14ac:dyDescent="0.25">
      <c r="A9" s="50"/>
      <c r="B9" s="63"/>
      <c r="C9" s="56"/>
      <c r="D9" s="56"/>
      <c r="E9" s="13"/>
      <c r="F9" s="38"/>
      <c r="G9" s="14"/>
    </row>
    <row r="10" spans="1:7" ht="15.75" x14ac:dyDescent="0.25">
      <c r="A10" s="50" t="s">
        <v>170</v>
      </c>
      <c r="B10" s="63" t="s">
        <v>24</v>
      </c>
      <c r="C10" s="56"/>
      <c r="D10" s="56"/>
      <c r="E10" s="13"/>
      <c r="F10" s="38"/>
      <c r="G10" s="14"/>
    </row>
    <row r="11" spans="1:7" ht="326.25" customHeight="1" x14ac:dyDescent="0.25">
      <c r="A11" s="50"/>
      <c r="B11" s="63" t="s">
        <v>171</v>
      </c>
      <c r="C11" s="56" t="s">
        <v>19</v>
      </c>
      <c r="D11" s="56">
        <v>1</v>
      </c>
      <c r="E11" s="13"/>
      <c r="F11" s="38"/>
      <c r="G11" s="14"/>
    </row>
    <row r="12" spans="1:7" ht="15.75" x14ac:dyDescent="0.25">
      <c r="A12" s="50"/>
      <c r="B12" s="63"/>
      <c r="C12" s="56"/>
      <c r="D12" s="56"/>
      <c r="E12" s="13"/>
      <c r="F12" s="38"/>
      <c r="G12" s="14"/>
    </row>
    <row r="13" spans="1:7" ht="15.75" x14ac:dyDescent="0.25">
      <c r="A13" s="50" t="s">
        <v>172</v>
      </c>
      <c r="B13" s="63" t="s">
        <v>25</v>
      </c>
      <c r="C13" s="56"/>
      <c r="D13" s="56"/>
      <c r="E13" s="13"/>
      <c r="F13" s="38"/>
      <c r="G13" s="14"/>
    </row>
    <row r="14" spans="1:7" ht="299.25" x14ac:dyDescent="0.25">
      <c r="A14" s="50"/>
      <c r="B14" s="63" t="s">
        <v>173</v>
      </c>
      <c r="C14" s="56" t="s">
        <v>19</v>
      </c>
      <c r="D14" s="56">
        <v>1</v>
      </c>
      <c r="E14" s="13"/>
      <c r="F14" s="38"/>
      <c r="G14" s="14"/>
    </row>
    <row r="15" spans="1:7" ht="15.75" x14ac:dyDescent="0.25">
      <c r="A15" s="50"/>
      <c r="B15" s="23"/>
      <c r="C15" s="33"/>
      <c r="D15" s="33"/>
      <c r="E15" s="13"/>
      <c r="F15" s="38"/>
      <c r="G15" s="14"/>
    </row>
    <row r="16" spans="1:7" ht="15.75" x14ac:dyDescent="0.25">
      <c r="A16" s="50"/>
      <c r="B16" s="16" t="s">
        <v>11</v>
      </c>
      <c r="C16" s="33"/>
      <c r="D16" s="33"/>
      <c r="E16" s="13"/>
      <c r="F16" s="38"/>
      <c r="G16" s="62">
        <f>SUM(G11:G14)</f>
        <v>0</v>
      </c>
    </row>
    <row r="17" spans="1:7" ht="15.75" x14ac:dyDescent="0.25">
      <c r="A17" s="50"/>
      <c r="B17" s="63"/>
      <c r="C17" s="56"/>
      <c r="D17" s="56"/>
      <c r="E17" s="13"/>
      <c r="F17" s="38"/>
      <c r="G17" s="14"/>
    </row>
    <row r="18" spans="1:7" ht="15.75" x14ac:dyDescent="0.25">
      <c r="A18" s="57" t="s">
        <v>174</v>
      </c>
      <c r="B18" s="64" t="s">
        <v>26</v>
      </c>
      <c r="C18" s="58"/>
      <c r="D18" s="58"/>
      <c r="E18" s="59"/>
      <c r="F18" s="60"/>
      <c r="G18" s="61"/>
    </row>
    <row r="19" spans="1:7" ht="15.75" x14ac:dyDescent="0.25">
      <c r="A19" s="50"/>
      <c r="B19" s="63"/>
      <c r="C19" s="56"/>
      <c r="D19" s="56"/>
      <c r="E19" s="13"/>
      <c r="F19" s="38"/>
      <c r="G19" s="14"/>
    </row>
    <row r="20" spans="1:7" ht="15.75" x14ac:dyDescent="0.25">
      <c r="A20" s="50" t="s">
        <v>175</v>
      </c>
      <c r="B20" s="63" t="s">
        <v>27</v>
      </c>
      <c r="C20" s="56" t="s">
        <v>21</v>
      </c>
      <c r="D20" s="56" t="s">
        <v>21</v>
      </c>
      <c r="E20" s="13" t="s">
        <v>21</v>
      </c>
      <c r="F20" s="38" t="s">
        <v>21</v>
      </c>
      <c r="G20" s="14" t="s">
        <v>21</v>
      </c>
    </row>
    <row r="21" spans="1:7" ht="10.5" customHeight="1" x14ac:dyDescent="0.25">
      <c r="A21" s="50"/>
      <c r="B21" s="63"/>
      <c r="C21" s="56"/>
      <c r="D21" s="56"/>
      <c r="E21" s="13"/>
      <c r="F21" s="38"/>
      <c r="G21" s="14"/>
    </row>
    <row r="22" spans="1:7" ht="15.75" x14ac:dyDescent="0.25">
      <c r="A22" s="50" t="s">
        <v>176</v>
      </c>
      <c r="B22" s="63" t="s">
        <v>28</v>
      </c>
      <c r="C22" s="56" t="s">
        <v>21</v>
      </c>
      <c r="D22" s="56" t="s">
        <v>21</v>
      </c>
      <c r="E22" s="13" t="s">
        <v>21</v>
      </c>
      <c r="F22" s="38" t="s">
        <v>21</v>
      </c>
      <c r="G22" s="14" t="s">
        <v>21</v>
      </c>
    </row>
    <row r="23" spans="1:7" ht="7.5" customHeight="1" x14ac:dyDescent="0.25">
      <c r="A23" s="50"/>
      <c r="B23" s="63"/>
      <c r="C23" s="56"/>
      <c r="D23" s="56"/>
      <c r="E23" s="13"/>
      <c r="F23" s="38"/>
      <c r="G23" s="14"/>
    </row>
    <row r="24" spans="1:7" ht="15.75" x14ac:dyDescent="0.25">
      <c r="A24" s="50" t="s">
        <v>177</v>
      </c>
      <c r="B24" s="63" t="s">
        <v>178</v>
      </c>
      <c r="C24" s="56" t="s">
        <v>19</v>
      </c>
      <c r="D24" s="56">
        <v>1</v>
      </c>
      <c r="E24" s="13"/>
      <c r="F24" s="38"/>
      <c r="G24" s="14"/>
    </row>
    <row r="25" spans="1:7" ht="7.5" customHeight="1" x14ac:dyDescent="0.25">
      <c r="A25" s="50"/>
      <c r="B25" s="63"/>
      <c r="C25" s="56"/>
      <c r="D25" s="56"/>
      <c r="E25" s="13"/>
      <c r="F25" s="38"/>
      <c r="G25" s="14"/>
    </row>
    <row r="26" spans="1:7" ht="15.75" x14ac:dyDescent="0.25">
      <c r="A26" s="50" t="s">
        <v>179</v>
      </c>
      <c r="B26" s="63" t="s">
        <v>29</v>
      </c>
      <c r="C26" s="56"/>
      <c r="D26" s="56"/>
      <c r="E26" s="13"/>
      <c r="F26" s="38"/>
      <c r="G26" s="14"/>
    </row>
    <row r="27" spans="1:7" ht="63" x14ac:dyDescent="0.25">
      <c r="A27" s="50"/>
      <c r="B27" s="63" t="s">
        <v>180</v>
      </c>
      <c r="C27" s="56" t="s">
        <v>19</v>
      </c>
      <c r="D27" s="56">
        <v>1</v>
      </c>
      <c r="E27" s="13"/>
      <c r="F27" s="38"/>
      <c r="G27" s="14"/>
    </row>
    <row r="28" spans="1:7" ht="15.75" x14ac:dyDescent="0.25">
      <c r="A28" s="50"/>
      <c r="B28" s="63"/>
      <c r="C28" s="56"/>
      <c r="D28" s="56"/>
      <c r="E28" s="13"/>
      <c r="F28" s="38"/>
      <c r="G28" s="14"/>
    </row>
    <row r="29" spans="1:7" ht="15.75" x14ac:dyDescent="0.25">
      <c r="A29" s="50" t="s">
        <v>181</v>
      </c>
      <c r="B29" s="63" t="s">
        <v>30</v>
      </c>
      <c r="C29" s="56"/>
      <c r="D29" s="56"/>
      <c r="E29" s="13"/>
      <c r="F29" s="38"/>
      <c r="G29" s="14"/>
    </row>
    <row r="30" spans="1:7" ht="322.5" customHeight="1" x14ac:dyDescent="0.25">
      <c r="A30" s="50"/>
      <c r="B30" s="63" t="s">
        <v>182</v>
      </c>
      <c r="C30" s="56" t="s">
        <v>19</v>
      </c>
      <c r="D30" s="56">
        <v>1</v>
      </c>
      <c r="E30" s="13"/>
      <c r="F30" s="38"/>
      <c r="G30" s="14"/>
    </row>
    <row r="31" spans="1:7" ht="15.75" x14ac:dyDescent="0.25">
      <c r="A31" s="50"/>
      <c r="B31" s="63"/>
      <c r="C31" s="56"/>
      <c r="D31" s="56"/>
      <c r="E31" s="13"/>
      <c r="F31" s="38"/>
      <c r="G31" s="14"/>
    </row>
    <row r="32" spans="1:7" ht="192" customHeight="1" x14ac:dyDescent="0.25">
      <c r="A32" s="50"/>
      <c r="B32" s="63" t="s">
        <v>32</v>
      </c>
      <c r="C32" s="56" t="s">
        <v>19</v>
      </c>
      <c r="D32" s="56">
        <v>1</v>
      </c>
      <c r="E32" s="13"/>
      <c r="F32" s="38"/>
      <c r="G32" s="14"/>
    </row>
    <row r="33" spans="1:7" ht="15.75" x14ac:dyDescent="0.25">
      <c r="A33" s="50"/>
      <c r="B33" s="63"/>
      <c r="C33" s="56"/>
      <c r="D33" s="56"/>
      <c r="E33" s="13"/>
      <c r="F33" s="38"/>
      <c r="G33" s="14"/>
    </row>
    <row r="34" spans="1:7" ht="15.75" x14ac:dyDescent="0.25">
      <c r="A34" s="50" t="s">
        <v>183</v>
      </c>
      <c r="B34" s="63" t="s">
        <v>33</v>
      </c>
      <c r="C34" s="56"/>
      <c r="D34" s="56"/>
      <c r="E34" s="13"/>
      <c r="F34" s="38"/>
      <c r="G34" s="14"/>
    </row>
    <row r="35" spans="1:7" ht="220.5" x14ac:dyDescent="0.25">
      <c r="A35" s="50"/>
      <c r="B35" s="63" t="s">
        <v>184</v>
      </c>
      <c r="C35" s="56" t="s">
        <v>19</v>
      </c>
      <c r="D35" s="56">
        <v>1</v>
      </c>
      <c r="E35" s="13"/>
      <c r="F35" s="38"/>
      <c r="G35" s="14"/>
    </row>
    <row r="36" spans="1:7" ht="15.75" x14ac:dyDescent="0.25">
      <c r="A36" s="50"/>
      <c r="B36" s="63"/>
      <c r="C36" s="56"/>
      <c r="D36" s="56"/>
      <c r="E36" s="13"/>
      <c r="F36" s="38"/>
      <c r="G36" s="14"/>
    </row>
    <row r="37" spans="1:7" ht="15.75" x14ac:dyDescent="0.25">
      <c r="A37" s="50" t="s">
        <v>185</v>
      </c>
      <c r="B37" s="63" t="s">
        <v>34</v>
      </c>
      <c r="C37" s="56"/>
      <c r="D37" s="56"/>
      <c r="E37" s="13"/>
      <c r="F37" s="38"/>
      <c r="G37" s="14"/>
    </row>
    <row r="38" spans="1:7" ht="63" x14ac:dyDescent="0.25">
      <c r="A38" s="50"/>
      <c r="B38" s="63" t="s">
        <v>35</v>
      </c>
      <c r="C38" s="56" t="s">
        <v>18</v>
      </c>
      <c r="D38" s="56">
        <v>60</v>
      </c>
      <c r="E38" s="13"/>
      <c r="F38" s="65"/>
      <c r="G38" s="14"/>
    </row>
    <row r="39" spans="1:7" ht="15.75" x14ac:dyDescent="0.25">
      <c r="A39" s="50"/>
      <c r="B39" s="63"/>
      <c r="C39" s="56"/>
      <c r="D39" s="56"/>
      <c r="E39" s="13"/>
      <c r="F39" s="38"/>
      <c r="G39" s="14"/>
    </row>
    <row r="40" spans="1:7" ht="110.25" x14ac:dyDescent="0.25">
      <c r="A40" s="50"/>
      <c r="B40" s="63" t="s">
        <v>36</v>
      </c>
      <c r="C40" s="56" t="s">
        <v>19</v>
      </c>
      <c r="D40" s="56">
        <v>1</v>
      </c>
      <c r="E40" s="13"/>
      <c r="F40" s="65"/>
      <c r="G40" s="14"/>
    </row>
    <row r="41" spans="1:7" ht="15.75" x14ac:dyDescent="0.25">
      <c r="A41" s="50"/>
      <c r="B41" s="63"/>
      <c r="C41" s="56"/>
      <c r="D41" s="56"/>
      <c r="E41" s="13"/>
      <c r="F41" s="38"/>
      <c r="G41" s="14"/>
    </row>
    <row r="42" spans="1:7" ht="78.75" x14ac:dyDescent="0.25">
      <c r="A42" s="50"/>
      <c r="B42" s="63" t="s">
        <v>186</v>
      </c>
      <c r="C42" s="56" t="s">
        <v>19</v>
      </c>
      <c r="D42" s="56">
        <v>1</v>
      </c>
      <c r="E42" s="13"/>
      <c r="F42" s="38"/>
      <c r="G42" s="14"/>
    </row>
    <row r="43" spans="1:7" ht="15.75" x14ac:dyDescent="0.25">
      <c r="A43" s="50"/>
      <c r="B43" s="63"/>
      <c r="C43" s="56"/>
      <c r="D43" s="56"/>
      <c r="E43" s="13"/>
      <c r="F43" s="38"/>
      <c r="G43" s="14"/>
    </row>
    <row r="44" spans="1:7" ht="15.75" x14ac:dyDescent="0.25">
      <c r="A44" s="50" t="s">
        <v>189</v>
      </c>
      <c r="B44" s="63" t="s">
        <v>187</v>
      </c>
      <c r="C44" s="56"/>
      <c r="D44" s="56"/>
      <c r="E44" s="13"/>
      <c r="F44" s="38"/>
      <c r="G44" s="14"/>
    </row>
    <row r="45" spans="1:7" ht="126" x14ac:dyDescent="0.25">
      <c r="A45" s="50"/>
      <c r="B45" s="63" t="s">
        <v>188</v>
      </c>
      <c r="C45" s="56" t="s">
        <v>19</v>
      </c>
      <c r="D45" s="56">
        <v>1</v>
      </c>
      <c r="E45" s="13"/>
      <c r="F45" s="38"/>
      <c r="G45" s="14"/>
    </row>
    <row r="46" spans="1:7" ht="15.75" x14ac:dyDescent="0.25">
      <c r="A46" s="50"/>
      <c r="B46" s="63"/>
      <c r="C46" s="56"/>
      <c r="D46" s="56"/>
      <c r="E46" s="13"/>
      <c r="F46" s="38"/>
      <c r="G46" s="14"/>
    </row>
    <row r="47" spans="1:7" ht="15.75" x14ac:dyDescent="0.25">
      <c r="A47" s="50" t="s">
        <v>190</v>
      </c>
      <c r="B47" s="63" t="s">
        <v>37</v>
      </c>
      <c r="C47" s="56"/>
      <c r="D47" s="56"/>
      <c r="E47" s="13"/>
      <c r="F47" s="38"/>
      <c r="G47" s="14"/>
    </row>
    <row r="48" spans="1:7" ht="47.25" x14ac:dyDescent="0.25">
      <c r="A48" s="50"/>
      <c r="B48" s="63" t="s">
        <v>38</v>
      </c>
      <c r="C48" s="56" t="s">
        <v>18</v>
      </c>
      <c r="D48" s="56">
        <v>60</v>
      </c>
      <c r="E48" s="13"/>
      <c r="F48" s="38"/>
      <c r="G48" s="14"/>
    </row>
    <row r="49" spans="1:7" ht="15.75" x14ac:dyDescent="0.25">
      <c r="A49" s="50"/>
      <c r="B49" s="63"/>
      <c r="C49" s="56"/>
      <c r="D49" s="56"/>
      <c r="E49" s="13"/>
      <c r="F49" s="38"/>
      <c r="G49" s="14"/>
    </row>
    <row r="50" spans="1:7" ht="31.5" x14ac:dyDescent="0.25">
      <c r="A50" s="50"/>
      <c r="B50" s="63" t="s">
        <v>39</v>
      </c>
      <c r="C50" s="56" t="s">
        <v>19</v>
      </c>
      <c r="D50" s="56">
        <v>1</v>
      </c>
      <c r="E50" s="13"/>
      <c r="F50" s="38"/>
      <c r="G50" s="14"/>
    </row>
    <row r="51" spans="1:7" ht="9" customHeight="1" x14ac:dyDescent="0.25">
      <c r="A51" s="50"/>
      <c r="B51" s="63"/>
      <c r="C51" s="56"/>
      <c r="D51" s="56"/>
      <c r="E51" s="13"/>
      <c r="F51" s="38"/>
      <c r="G51" s="14"/>
    </row>
    <row r="52" spans="1:7" ht="31.5" x14ac:dyDescent="0.25">
      <c r="A52" s="50"/>
      <c r="B52" s="63" t="s">
        <v>40</v>
      </c>
      <c r="C52" s="56" t="s">
        <v>19</v>
      </c>
      <c r="D52" s="56">
        <v>1</v>
      </c>
      <c r="E52" s="13"/>
      <c r="F52" s="38"/>
      <c r="G52" s="14"/>
    </row>
    <row r="53" spans="1:7" ht="15.75" x14ac:dyDescent="0.25">
      <c r="A53" s="50"/>
      <c r="B53" s="63"/>
      <c r="C53" s="56"/>
      <c r="D53" s="56"/>
      <c r="E53" s="13"/>
      <c r="F53" s="38"/>
      <c r="G53" s="14"/>
    </row>
    <row r="54" spans="1:7" ht="15.75" x14ac:dyDescent="0.25">
      <c r="A54" s="50" t="s">
        <v>258</v>
      </c>
      <c r="B54" s="63" t="s">
        <v>44</v>
      </c>
      <c r="C54" s="56"/>
      <c r="D54" s="56"/>
      <c r="E54" s="13"/>
      <c r="F54" s="38"/>
      <c r="G54" s="14"/>
    </row>
    <row r="55" spans="1:7" ht="335.25" customHeight="1" x14ac:dyDescent="0.25">
      <c r="A55" s="50"/>
      <c r="B55" s="63" t="s">
        <v>191</v>
      </c>
      <c r="C55" s="56" t="s">
        <v>19</v>
      </c>
      <c r="D55" s="56">
        <v>1</v>
      </c>
      <c r="E55" s="13"/>
      <c r="F55" s="38"/>
      <c r="G55" s="14"/>
    </row>
    <row r="56" spans="1:7" ht="15.75" x14ac:dyDescent="0.25">
      <c r="A56" s="50"/>
      <c r="B56" s="63"/>
      <c r="C56" s="56"/>
      <c r="D56" s="56"/>
      <c r="E56" s="13"/>
      <c r="F56" s="38"/>
      <c r="G56" s="14"/>
    </row>
    <row r="57" spans="1:7" ht="15.75" x14ac:dyDescent="0.25">
      <c r="A57" s="50"/>
      <c r="B57" s="16" t="s">
        <v>11</v>
      </c>
      <c r="C57" s="33"/>
      <c r="D57" s="33"/>
      <c r="E57" s="13"/>
      <c r="F57" s="38"/>
      <c r="G57" s="62">
        <f>SUM(G27:G55)</f>
        <v>0</v>
      </c>
    </row>
    <row r="58" spans="1:7" ht="15.75" x14ac:dyDescent="0.25">
      <c r="A58" s="50"/>
      <c r="B58" s="66"/>
      <c r="C58" s="56"/>
      <c r="D58" s="56"/>
      <c r="E58" s="13"/>
      <c r="F58" s="38"/>
      <c r="G58" s="14"/>
    </row>
    <row r="59" spans="1:7" ht="15.75" x14ac:dyDescent="0.25">
      <c r="A59" s="57" t="s">
        <v>192</v>
      </c>
      <c r="B59" s="64" t="s">
        <v>41</v>
      </c>
      <c r="C59" s="58"/>
      <c r="D59" s="58"/>
      <c r="E59" s="59"/>
      <c r="F59" s="60"/>
      <c r="G59" s="61"/>
    </row>
    <row r="60" spans="1:7" ht="15.75" x14ac:dyDescent="0.25">
      <c r="A60" s="50"/>
      <c r="B60" s="63"/>
      <c r="C60" s="56"/>
      <c r="D60" s="56"/>
      <c r="E60" s="13"/>
      <c r="F60" s="38"/>
      <c r="G60" s="14"/>
    </row>
    <row r="61" spans="1:7" ht="15.75" x14ac:dyDescent="0.25">
      <c r="A61" s="50" t="s">
        <v>193</v>
      </c>
      <c r="B61" s="63" t="s">
        <v>27</v>
      </c>
      <c r="C61" s="56" t="s">
        <v>21</v>
      </c>
      <c r="D61" s="56" t="s">
        <v>21</v>
      </c>
      <c r="E61" s="13" t="s">
        <v>21</v>
      </c>
      <c r="F61" s="38" t="s">
        <v>21</v>
      </c>
      <c r="G61" s="14" t="s">
        <v>21</v>
      </c>
    </row>
    <row r="62" spans="1:7" ht="10.5" customHeight="1" x14ac:dyDescent="0.25">
      <c r="A62" s="50"/>
      <c r="B62" s="63"/>
      <c r="C62" s="56"/>
      <c r="D62" s="56"/>
      <c r="E62" s="13"/>
      <c r="F62" s="38"/>
      <c r="G62" s="14"/>
    </row>
    <row r="63" spans="1:7" ht="15.75" x14ac:dyDescent="0.25">
      <c r="A63" s="50" t="s">
        <v>194</v>
      </c>
      <c r="B63" s="63" t="s">
        <v>42</v>
      </c>
      <c r="C63" s="56" t="s">
        <v>21</v>
      </c>
      <c r="D63" s="56" t="s">
        <v>21</v>
      </c>
      <c r="E63" s="13" t="s">
        <v>21</v>
      </c>
      <c r="F63" s="38" t="s">
        <v>21</v>
      </c>
      <c r="G63" s="14" t="s">
        <v>21</v>
      </c>
    </row>
    <row r="64" spans="1:7" ht="7.5" customHeight="1" x14ac:dyDescent="0.25">
      <c r="A64" s="50"/>
      <c r="B64" s="63"/>
      <c r="C64" s="56"/>
      <c r="D64" s="56"/>
      <c r="E64" s="13"/>
      <c r="F64" s="38"/>
      <c r="G64" s="14"/>
    </row>
    <row r="65" spans="1:7" ht="15.75" x14ac:dyDescent="0.25">
      <c r="A65" s="50" t="s">
        <v>195</v>
      </c>
      <c r="B65" s="63" t="s">
        <v>29</v>
      </c>
      <c r="C65" s="56"/>
      <c r="D65" s="56"/>
      <c r="E65" s="13"/>
      <c r="F65" s="38"/>
      <c r="G65" s="14"/>
    </row>
    <row r="66" spans="1:7" ht="173.25" x14ac:dyDescent="0.25">
      <c r="A66" s="50"/>
      <c r="B66" s="63" t="s">
        <v>196</v>
      </c>
      <c r="C66" s="56" t="s">
        <v>19</v>
      </c>
      <c r="D66" s="56">
        <v>1</v>
      </c>
      <c r="E66" s="13"/>
      <c r="F66" s="38"/>
      <c r="G66" s="14"/>
    </row>
    <row r="67" spans="1:7" ht="15.75" x14ac:dyDescent="0.25">
      <c r="A67" s="50"/>
      <c r="B67" s="63"/>
      <c r="C67" s="56"/>
      <c r="D67" s="56"/>
      <c r="E67" s="13"/>
      <c r="F67" s="38"/>
      <c r="G67" s="14"/>
    </row>
    <row r="68" spans="1:7" ht="15.75" x14ac:dyDescent="0.25">
      <c r="A68" s="50" t="s">
        <v>197</v>
      </c>
      <c r="B68" s="63" t="s">
        <v>43</v>
      </c>
      <c r="C68" s="56"/>
      <c r="D68" s="56"/>
      <c r="E68" s="13"/>
      <c r="F68" s="38"/>
      <c r="G68" s="14"/>
    </row>
    <row r="69" spans="1:7" ht="276" customHeight="1" x14ac:dyDescent="0.25">
      <c r="A69" s="50"/>
      <c r="B69" s="63" t="s">
        <v>31</v>
      </c>
      <c r="C69" s="56" t="s">
        <v>19</v>
      </c>
      <c r="D69" s="56">
        <v>1</v>
      </c>
      <c r="E69" s="13"/>
      <c r="F69" s="86"/>
      <c r="G69" s="14"/>
    </row>
    <row r="70" spans="1:7" ht="15.75" x14ac:dyDescent="0.25">
      <c r="A70" s="50"/>
      <c r="B70" s="63"/>
      <c r="C70" s="56"/>
      <c r="D70" s="56"/>
      <c r="E70" s="13"/>
      <c r="F70" s="38"/>
      <c r="G70" s="14"/>
    </row>
    <row r="71" spans="1:7" ht="192" customHeight="1" x14ac:dyDescent="0.25">
      <c r="A71" s="50"/>
      <c r="B71" s="63" t="s">
        <v>32</v>
      </c>
      <c r="C71" s="56" t="s">
        <v>19</v>
      </c>
      <c r="D71" s="56">
        <v>1</v>
      </c>
      <c r="E71" s="13"/>
      <c r="F71" s="38"/>
      <c r="G71" s="14"/>
    </row>
    <row r="72" spans="1:7" ht="15.75" x14ac:dyDescent="0.25">
      <c r="A72" s="50"/>
      <c r="B72" s="63"/>
      <c r="C72" s="56"/>
      <c r="D72" s="56"/>
      <c r="E72" s="13"/>
      <c r="F72" s="38"/>
      <c r="G72" s="14"/>
    </row>
    <row r="73" spans="1:7" ht="15.75" x14ac:dyDescent="0.25">
      <c r="A73" s="50" t="s">
        <v>199</v>
      </c>
      <c r="B73" s="63" t="s">
        <v>33</v>
      </c>
      <c r="C73" s="56"/>
      <c r="D73" s="56"/>
      <c r="E73" s="13"/>
      <c r="F73" s="38"/>
      <c r="G73" s="14"/>
    </row>
    <row r="74" spans="1:7" ht="173.25" x14ac:dyDescent="0.25">
      <c r="A74" s="50"/>
      <c r="B74" s="63" t="s">
        <v>198</v>
      </c>
      <c r="C74" s="56" t="s">
        <v>19</v>
      </c>
      <c r="D74" s="56">
        <v>1</v>
      </c>
      <c r="E74" s="13"/>
      <c r="F74" s="38"/>
      <c r="G74" s="14"/>
    </row>
    <row r="75" spans="1:7" ht="15.75" x14ac:dyDescent="0.25">
      <c r="A75" s="50"/>
      <c r="B75" s="63"/>
      <c r="C75" s="56"/>
      <c r="D75" s="56"/>
      <c r="E75" s="13"/>
      <c r="F75" s="38"/>
      <c r="G75" s="14"/>
    </row>
    <row r="76" spans="1:7" ht="15.75" x14ac:dyDescent="0.25">
      <c r="A76" s="50" t="s">
        <v>200</v>
      </c>
      <c r="B76" s="63" t="s">
        <v>34</v>
      </c>
      <c r="C76" s="56"/>
      <c r="D76" s="56"/>
      <c r="E76" s="13"/>
      <c r="F76" s="38"/>
      <c r="G76" s="14"/>
    </row>
    <row r="77" spans="1:7" ht="63" x14ac:dyDescent="0.25">
      <c r="A77" s="50"/>
      <c r="B77" s="63" t="s">
        <v>35</v>
      </c>
      <c r="C77" s="56" t="s">
        <v>18</v>
      </c>
      <c r="D77" s="56">
        <v>160</v>
      </c>
      <c r="E77" s="13"/>
      <c r="F77" s="65"/>
      <c r="G77" s="14"/>
    </row>
    <row r="78" spans="1:7" ht="15.75" x14ac:dyDescent="0.25">
      <c r="A78" s="50"/>
      <c r="B78" s="63"/>
      <c r="C78" s="56"/>
      <c r="D78" s="56"/>
      <c r="E78" s="13"/>
      <c r="F78" s="38"/>
      <c r="G78" s="14"/>
    </row>
    <row r="79" spans="1:7" ht="110.25" x14ac:dyDescent="0.25">
      <c r="A79" s="50"/>
      <c r="B79" s="63" t="s">
        <v>36</v>
      </c>
      <c r="C79" s="56" t="s">
        <v>19</v>
      </c>
      <c r="D79" s="56">
        <v>1</v>
      </c>
      <c r="E79" s="13"/>
      <c r="F79" s="65"/>
      <c r="G79" s="14"/>
    </row>
    <row r="80" spans="1:7" ht="15.75" x14ac:dyDescent="0.25">
      <c r="A80" s="50"/>
      <c r="B80" s="63"/>
      <c r="C80" s="56"/>
      <c r="D80" s="56"/>
      <c r="E80" s="13"/>
      <c r="F80" s="65"/>
      <c r="G80" s="14"/>
    </row>
    <row r="81" spans="1:7" ht="63" x14ac:dyDescent="0.25">
      <c r="A81" s="50"/>
      <c r="B81" s="63" t="s">
        <v>201</v>
      </c>
      <c r="C81" s="56" t="s">
        <v>19</v>
      </c>
      <c r="D81" s="56">
        <v>1</v>
      </c>
      <c r="E81" s="13"/>
      <c r="F81" s="65"/>
      <c r="G81" s="14"/>
    </row>
    <row r="82" spans="1:7" ht="15.75" x14ac:dyDescent="0.25">
      <c r="A82" s="50"/>
      <c r="B82" s="63"/>
      <c r="C82" s="56"/>
      <c r="D82" s="56"/>
      <c r="E82" s="13"/>
      <c r="F82" s="38"/>
      <c r="G82" s="14"/>
    </row>
    <row r="83" spans="1:7" ht="15.75" x14ac:dyDescent="0.25">
      <c r="A83" s="50" t="s">
        <v>202</v>
      </c>
      <c r="B83" s="63" t="s">
        <v>187</v>
      </c>
      <c r="C83" s="56"/>
      <c r="D83" s="56"/>
      <c r="E83" s="13"/>
      <c r="F83" s="38"/>
      <c r="G83" s="14"/>
    </row>
    <row r="84" spans="1:7" ht="110.25" x14ac:dyDescent="0.25">
      <c r="A84" s="50"/>
      <c r="B84" s="63" t="s">
        <v>203</v>
      </c>
      <c r="C84" s="56" t="s">
        <v>19</v>
      </c>
      <c r="D84" s="56">
        <v>1</v>
      </c>
      <c r="E84" s="13"/>
      <c r="F84" s="38"/>
      <c r="G84" s="14"/>
    </row>
    <row r="85" spans="1:7" ht="15.75" x14ac:dyDescent="0.25">
      <c r="A85" s="50"/>
      <c r="B85" s="63"/>
      <c r="C85" s="56"/>
      <c r="D85" s="56"/>
      <c r="E85" s="13"/>
      <c r="F85" s="38"/>
      <c r="G85" s="14"/>
    </row>
    <row r="86" spans="1:7" ht="15.75" x14ac:dyDescent="0.25">
      <c r="A86" s="50" t="s">
        <v>204</v>
      </c>
      <c r="B86" s="63" t="s">
        <v>37</v>
      </c>
      <c r="C86" s="56"/>
      <c r="D86" s="56"/>
      <c r="E86" s="13"/>
      <c r="F86" s="38"/>
      <c r="G86" s="14"/>
    </row>
    <row r="87" spans="1:7" ht="47.25" x14ac:dyDescent="0.25">
      <c r="A87" s="50"/>
      <c r="B87" s="63" t="s">
        <v>38</v>
      </c>
      <c r="C87" s="56" t="s">
        <v>18</v>
      </c>
      <c r="D87" s="56">
        <v>160</v>
      </c>
      <c r="E87" s="13"/>
      <c r="F87" s="38"/>
      <c r="G87" s="14"/>
    </row>
    <row r="88" spans="1:7" ht="15.75" x14ac:dyDescent="0.25">
      <c r="A88" s="50"/>
      <c r="B88" s="63"/>
      <c r="C88" s="56"/>
      <c r="D88" s="56"/>
      <c r="E88" s="13"/>
      <c r="F88" s="38"/>
      <c r="G88" s="14"/>
    </row>
    <row r="89" spans="1:7" ht="31.5" x14ac:dyDescent="0.25">
      <c r="A89" s="50"/>
      <c r="B89" s="63" t="s">
        <v>39</v>
      </c>
      <c r="C89" s="56" t="s">
        <v>19</v>
      </c>
      <c r="D89" s="56">
        <v>1</v>
      </c>
      <c r="E89" s="13"/>
      <c r="F89" s="38"/>
      <c r="G89" s="14"/>
    </row>
    <row r="90" spans="1:7" ht="9" customHeight="1" x14ac:dyDescent="0.25">
      <c r="A90" s="50"/>
      <c r="B90" s="63"/>
      <c r="C90" s="56"/>
      <c r="D90" s="56"/>
      <c r="E90" s="13"/>
      <c r="F90" s="38"/>
      <c r="G90" s="14"/>
    </row>
    <row r="91" spans="1:7" ht="31.5" x14ac:dyDescent="0.25">
      <c r="A91" s="50"/>
      <c r="B91" s="63" t="s">
        <v>40</v>
      </c>
      <c r="C91" s="56" t="s">
        <v>19</v>
      </c>
      <c r="D91" s="56">
        <v>1</v>
      </c>
      <c r="E91" s="13"/>
      <c r="F91" s="38"/>
      <c r="G91" s="14"/>
    </row>
    <row r="92" spans="1:7" ht="15.75" x14ac:dyDescent="0.25">
      <c r="A92" s="50"/>
      <c r="B92" s="63"/>
      <c r="C92" s="56"/>
      <c r="D92" s="56"/>
      <c r="E92" s="13"/>
      <c r="F92" s="38"/>
      <c r="G92" s="14"/>
    </row>
    <row r="93" spans="1:7" ht="15.75" x14ac:dyDescent="0.25">
      <c r="A93" s="50" t="s">
        <v>206</v>
      </c>
      <c r="B93" s="63" t="s">
        <v>205</v>
      </c>
      <c r="C93" s="56"/>
      <c r="D93" s="56"/>
      <c r="E93" s="13"/>
      <c r="F93" s="38"/>
      <c r="G93" s="14"/>
    </row>
    <row r="94" spans="1:7" ht="345" customHeight="1" x14ac:dyDescent="0.25">
      <c r="A94" s="50"/>
      <c r="B94" s="63" t="s">
        <v>207</v>
      </c>
      <c r="C94" s="56" t="s">
        <v>22</v>
      </c>
      <c r="D94" s="56">
        <v>6</v>
      </c>
      <c r="E94" s="13"/>
      <c r="F94" s="38"/>
      <c r="G94" s="14"/>
    </row>
    <row r="95" spans="1:7" ht="15.75" x14ac:dyDescent="0.25">
      <c r="A95" s="50"/>
      <c r="B95" s="63"/>
      <c r="C95" s="56"/>
      <c r="D95" s="56"/>
      <c r="E95" s="13"/>
      <c r="F95" s="38"/>
      <c r="G95" s="14"/>
    </row>
    <row r="96" spans="1:7" ht="378" x14ac:dyDescent="0.25">
      <c r="A96" s="50"/>
      <c r="B96" s="63" t="s">
        <v>45</v>
      </c>
      <c r="C96" s="56" t="s">
        <v>22</v>
      </c>
      <c r="D96" s="56">
        <v>6</v>
      </c>
      <c r="E96" s="13"/>
      <c r="F96" s="38"/>
      <c r="G96" s="14"/>
    </row>
    <row r="97" spans="1:7" ht="15.75" x14ac:dyDescent="0.25">
      <c r="A97" s="50"/>
      <c r="B97" s="63"/>
      <c r="C97" s="56"/>
      <c r="D97" s="56"/>
      <c r="E97" s="13"/>
      <c r="F97" s="38"/>
      <c r="G97" s="14"/>
    </row>
    <row r="98" spans="1:7" ht="15.75" x14ac:dyDescent="0.25">
      <c r="A98" s="50"/>
      <c r="B98" s="63" t="s">
        <v>46</v>
      </c>
      <c r="C98" s="56" t="s">
        <v>19</v>
      </c>
      <c r="D98" s="56">
        <v>1</v>
      </c>
      <c r="E98" s="13"/>
      <c r="F98" s="38"/>
      <c r="G98" s="14"/>
    </row>
    <row r="99" spans="1:7" ht="15.75" x14ac:dyDescent="0.25">
      <c r="A99" s="50"/>
      <c r="B99" s="63"/>
      <c r="C99" s="56"/>
      <c r="D99" s="56"/>
      <c r="E99" s="13"/>
      <c r="F99" s="38"/>
      <c r="G99" s="14"/>
    </row>
    <row r="100" spans="1:7" ht="15.75" x14ac:dyDescent="0.25">
      <c r="A100" s="50" t="s">
        <v>209</v>
      </c>
      <c r="B100" s="63" t="s">
        <v>208</v>
      </c>
      <c r="C100" s="56"/>
      <c r="D100" s="56"/>
      <c r="E100" s="13"/>
      <c r="F100" s="38"/>
      <c r="G100" s="14"/>
    </row>
    <row r="101" spans="1:7" ht="338.25" customHeight="1" x14ac:dyDescent="0.25">
      <c r="A101" s="50"/>
      <c r="B101" s="63" t="s">
        <v>210</v>
      </c>
      <c r="C101" s="56" t="s">
        <v>22</v>
      </c>
      <c r="D101" s="56">
        <v>2</v>
      </c>
      <c r="E101" s="13"/>
      <c r="F101" s="38"/>
      <c r="G101" s="14"/>
    </row>
    <row r="102" spans="1:7" ht="15.75" x14ac:dyDescent="0.25">
      <c r="A102" s="50"/>
      <c r="B102" s="63"/>
      <c r="C102" s="56"/>
      <c r="D102" s="56"/>
      <c r="E102" s="13"/>
      <c r="F102" s="38"/>
      <c r="G102" s="14"/>
    </row>
    <row r="103" spans="1:7" ht="47.25" x14ac:dyDescent="0.25">
      <c r="A103" s="50"/>
      <c r="B103" s="63" t="s">
        <v>211</v>
      </c>
      <c r="C103" s="56" t="s">
        <v>22</v>
      </c>
      <c r="D103" s="56">
        <v>2</v>
      </c>
      <c r="E103" s="13"/>
      <c r="F103" s="38"/>
      <c r="G103" s="14"/>
    </row>
    <row r="104" spans="1:7" ht="15.75" x14ac:dyDescent="0.25">
      <c r="A104" s="50"/>
      <c r="B104" s="63"/>
      <c r="C104" s="56"/>
      <c r="D104" s="56"/>
      <c r="E104" s="13"/>
      <c r="F104" s="38"/>
      <c r="G104" s="14"/>
    </row>
    <row r="105" spans="1:7" ht="408" customHeight="1" x14ac:dyDescent="0.25">
      <c r="A105" s="50"/>
      <c r="B105" s="63" t="s">
        <v>45</v>
      </c>
      <c r="C105" s="56" t="s">
        <v>22</v>
      </c>
      <c r="D105" s="56">
        <v>2</v>
      </c>
      <c r="E105" s="13"/>
      <c r="F105" s="38"/>
      <c r="G105" s="14"/>
    </row>
    <row r="106" spans="1:7" ht="15.75" x14ac:dyDescent="0.25">
      <c r="A106" s="50"/>
      <c r="B106" s="63"/>
      <c r="C106" s="56"/>
      <c r="D106" s="56"/>
      <c r="E106" s="13"/>
      <c r="F106" s="38"/>
      <c r="G106" s="14"/>
    </row>
    <row r="107" spans="1:7" ht="15.75" x14ac:dyDescent="0.25">
      <c r="A107" s="50"/>
      <c r="B107" s="63" t="s">
        <v>46</v>
      </c>
      <c r="C107" s="56" t="s">
        <v>19</v>
      </c>
      <c r="D107" s="56">
        <v>1</v>
      </c>
      <c r="E107" s="13"/>
      <c r="F107" s="38"/>
      <c r="G107" s="14"/>
    </row>
    <row r="108" spans="1:7" ht="15.75" x14ac:dyDescent="0.25">
      <c r="A108" s="50"/>
      <c r="B108" s="63"/>
      <c r="C108" s="56"/>
      <c r="D108" s="56"/>
      <c r="E108" s="13"/>
      <c r="F108" s="38"/>
      <c r="G108" s="14"/>
    </row>
    <row r="109" spans="1:7" ht="15.75" x14ac:dyDescent="0.25">
      <c r="A109" s="50" t="s">
        <v>212</v>
      </c>
      <c r="B109" s="63" t="s">
        <v>47</v>
      </c>
      <c r="C109" s="56"/>
      <c r="D109" s="56"/>
      <c r="E109" s="13"/>
      <c r="F109" s="38"/>
      <c r="G109" s="14"/>
    </row>
    <row r="110" spans="1:7" ht="110.25" x14ac:dyDescent="0.25">
      <c r="A110" s="50"/>
      <c r="B110" s="63" t="s">
        <v>48</v>
      </c>
      <c r="C110" s="56" t="s">
        <v>19</v>
      </c>
      <c r="D110" s="56">
        <v>1</v>
      </c>
      <c r="E110" s="13"/>
      <c r="F110" s="38"/>
      <c r="G110" s="14"/>
    </row>
    <row r="111" spans="1:7" ht="15.75" x14ac:dyDescent="0.25">
      <c r="A111" s="50"/>
      <c r="B111" s="63"/>
      <c r="C111" s="56"/>
      <c r="D111" s="56"/>
      <c r="E111" s="13"/>
      <c r="F111" s="38"/>
      <c r="G111" s="14"/>
    </row>
    <row r="112" spans="1:7" ht="15.75" x14ac:dyDescent="0.25">
      <c r="A112" s="50"/>
      <c r="B112" s="16" t="s">
        <v>11</v>
      </c>
      <c r="C112" s="33"/>
      <c r="D112" s="33"/>
      <c r="E112" s="13"/>
      <c r="F112" s="38"/>
      <c r="G112" s="62">
        <f>SUM(G66:G110)</f>
        <v>0</v>
      </c>
    </row>
    <row r="113" spans="1:7" ht="15.75" x14ac:dyDescent="0.25">
      <c r="A113" s="50"/>
      <c r="B113" s="66"/>
      <c r="C113" s="56"/>
      <c r="D113" s="56"/>
      <c r="E113" s="13"/>
      <c r="F113" s="38"/>
      <c r="G113" s="14"/>
    </row>
    <row r="114" spans="1:7" ht="15.75" x14ac:dyDescent="0.25">
      <c r="A114" s="57" t="s">
        <v>237</v>
      </c>
      <c r="B114" s="64" t="s">
        <v>49</v>
      </c>
      <c r="C114" s="58"/>
      <c r="D114" s="58"/>
      <c r="E114" s="59"/>
      <c r="F114" s="60"/>
      <c r="G114" s="61"/>
    </row>
    <row r="115" spans="1:7" ht="15.75" x14ac:dyDescent="0.25">
      <c r="A115" s="50"/>
      <c r="B115" s="63"/>
      <c r="C115" s="56"/>
      <c r="D115" s="56"/>
      <c r="E115" s="13"/>
      <c r="F115" s="38"/>
      <c r="G115" s="14"/>
    </row>
    <row r="116" spans="1:7" ht="15.75" x14ac:dyDescent="0.25">
      <c r="A116" s="50" t="s">
        <v>238</v>
      </c>
      <c r="B116" s="63" t="s">
        <v>50</v>
      </c>
      <c r="C116" s="56" t="s">
        <v>21</v>
      </c>
      <c r="D116" s="56" t="s">
        <v>21</v>
      </c>
      <c r="E116" s="13" t="s">
        <v>21</v>
      </c>
      <c r="F116" s="38" t="s">
        <v>21</v>
      </c>
      <c r="G116" s="14" t="s">
        <v>21</v>
      </c>
    </row>
    <row r="117" spans="1:7" ht="8.25" customHeight="1" x14ac:dyDescent="0.25">
      <c r="A117" s="50"/>
      <c r="B117" s="63"/>
      <c r="C117" s="56"/>
      <c r="D117" s="56"/>
      <c r="E117" s="13"/>
      <c r="F117" s="38"/>
      <c r="G117" s="14"/>
    </row>
    <row r="118" spans="1:7" ht="15.75" x14ac:dyDescent="0.25">
      <c r="A118" s="50" t="s">
        <v>239</v>
      </c>
      <c r="B118" s="63" t="s">
        <v>51</v>
      </c>
      <c r="C118" s="56"/>
      <c r="D118" s="56"/>
      <c r="E118" s="13"/>
      <c r="F118" s="38"/>
      <c r="G118" s="14"/>
    </row>
    <row r="119" spans="1:7" ht="6" customHeight="1" x14ac:dyDescent="0.25">
      <c r="A119" s="50"/>
      <c r="B119" s="63"/>
      <c r="C119" s="56"/>
      <c r="D119" s="56"/>
      <c r="E119" s="13"/>
      <c r="F119" s="38"/>
      <c r="G119" s="14"/>
    </row>
    <row r="120" spans="1:7" ht="15.75" x14ac:dyDescent="0.25">
      <c r="A120" s="50" t="s">
        <v>240</v>
      </c>
      <c r="B120" s="63" t="s">
        <v>52</v>
      </c>
      <c r="C120" s="56"/>
      <c r="D120" s="56"/>
      <c r="E120" s="13"/>
      <c r="F120" s="38"/>
      <c r="G120" s="14"/>
    </row>
    <row r="121" spans="1:7" ht="15.75" x14ac:dyDescent="0.25">
      <c r="A121" s="50"/>
      <c r="B121" s="63" t="s">
        <v>241</v>
      </c>
      <c r="C121" s="56" t="s">
        <v>19</v>
      </c>
      <c r="D121" s="56">
        <v>1</v>
      </c>
      <c r="E121" s="13"/>
      <c r="F121" s="38"/>
      <c r="G121" s="14"/>
    </row>
    <row r="122" spans="1:7" ht="15.75" x14ac:dyDescent="0.25">
      <c r="A122" s="50"/>
      <c r="B122" s="63"/>
      <c r="C122" s="56"/>
      <c r="D122" s="56"/>
      <c r="E122" s="13"/>
      <c r="F122" s="38"/>
      <c r="G122" s="14"/>
    </row>
    <row r="123" spans="1:7" ht="15.75" x14ac:dyDescent="0.25">
      <c r="A123" s="50" t="s">
        <v>242</v>
      </c>
      <c r="B123" s="63" t="s">
        <v>53</v>
      </c>
      <c r="C123" s="56"/>
      <c r="D123" s="56"/>
      <c r="E123" s="13"/>
      <c r="F123" s="38"/>
      <c r="G123" s="14"/>
    </row>
    <row r="124" spans="1:7" ht="15.75" x14ac:dyDescent="0.25">
      <c r="A124" s="50"/>
      <c r="B124" s="63" t="s">
        <v>241</v>
      </c>
      <c r="C124" s="56" t="s">
        <v>19</v>
      </c>
      <c r="D124" s="56">
        <v>1</v>
      </c>
      <c r="E124" s="13"/>
      <c r="F124" s="38"/>
      <c r="G124" s="14"/>
    </row>
    <row r="125" spans="1:7" ht="15.75" x14ac:dyDescent="0.25">
      <c r="A125" s="50"/>
      <c r="B125" s="63"/>
      <c r="C125" s="56"/>
      <c r="D125" s="56"/>
      <c r="E125" s="13"/>
      <c r="F125" s="38"/>
      <c r="G125" s="14"/>
    </row>
    <row r="126" spans="1:7" ht="15.75" x14ac:dyDescent="0.25">
      <c r="A126" s="50" t="s">
        <v>243</v>
      </c>
      <c r="B126" s="63" t="s">
        <v>54</v>
      </c>
      <c r="C126" s="56"/>
      <c r="D126" s="56"/>
      <c r="E126" s="13"/>
      <c r="F126" s="38"/>
      <c r="G126" s="14"/>
    </row>
    <row r="127" spans="1:7" ht="15.75" x14ac:dyDescent="0.25">
      <c r="A127" s="50"/>
      <c r="B127" s="63" t="s">
        <v>241</v>
      </c>
      <c r="C127" s="56" t="s">
        <v>19</v>
      </c>
      <c r="D127" s="56">
        <v>1</v>
      </c>
      <c r="E127" s="13"/>
      <c r="F127" s="38"/>
      <c r="G127" s="14"/>
    </row>
    <row r="128" spans="1:7" ht="15.75" x14ac:dyDescent="0.25">
      <c r="A128" s="50"/>
      <c r="B128" s="63"/>
      <c r="C128" s="56"/>
      <c r="D128" s="56"/>
      <c r="E128" s="13"/>
      <c r="F128" s="38"/>
      <c r="G128" s="14"/>
    </row>
    <row r="129" spans="1:7" ht="15.75" x14ac:dyDescent="0.25">
      <c r="A129" s="50" t="s">
        <v>244</v>
      </c>
      <c r="B129" s="63" t="s">
        <v>55</v>
      </c>
      <c r="C129" s="56"/>
      <c r="D129" s="56"/>
      <c r="E129" s="13"/>
      <c r="F129" s="38"/>
      <c r="G129" s="14"/>
    </row>
    <row r="130" spans="1:7" ht="15.75" x14ac:dyDescent="0.25">
      <c r="A130" s="50"/>
      <c r="B130" s="63" t="s">
        <v>241</v>
      </c>
      <c r="C130" s="56" t="s">
        <v>19</v>
      </c>
      <c r="D130" s="56">
        <v>1</v>
      </c>
      <c r="E130" s="13"/>
      <c r="F130" s="38"/>
      <c r="G130" s="14"/>
    </row>
    <row r="131" spans="1:7" ht="15.75" x14ac:dyDescent="0.25">
      <c r="A131" s="50"/>
      <c r="B131" s="63"/>
      <c r="C131" s="56"/>
      <c r="D131" s="56"/>
      <c r="E131" s="13"/>
      <c r="F131" s="38"/>
      <c r="G131" s="14"/>
    </row>
    <row r="132" spans="1:7" ht="15.75" x14ac:dyDescent="0.25">
      <c r="A132" s="50" t="s">
        <v>245</v>
      </c>
      <c r="B132" s="63" t="s">
        <v>59</v>
      </c>
      <c r="C132" s="56"/>
      <c r="D132" s="56"/>
      <c r="E132" s="13"/>
      <c r="F132" s="38"/>
      <c r="G132" s="14"/>
    </row>
    <row r="133" spans="1:7" s="72" customFormat="1" ht="94.5" x14ac:dyDescent="0.2">
      <c r="A133" s="68"/>
      <c r="B133" s="63" t="s">
        <v>60</v>
      </c>
      <c r="C133" s="56" t="s">
        <v>21</v>
      </c>
      <c r="D133" s="56" t="s">
        <v>21</v>
      </c>
      <c r="E133" s="79" t="s">
        <v>21</v>
      </c>
      <c r="F133" s="70" t="s">
        <v>21</v>
      </c>
      <c r="G133" s="71" t="s">
        <v>21</v>
      </c>
    </row>
    <row r="134" spans="1:7" s="72" customFormat="1" ht="15.75" x14ac:dyDescent="0.2">
      <c r="A134" s="68"/>
      <c r="B134" s="63"/>
      <c r="C134" s="56"/>
      <c r="D134" s="56"/>
      <c r="E134" s="79"/>
      <c r="F134" s="70"/>
      <c r="G134" s="71"/>
    </row>
    <row r="135" spans="1:7" s="72" customFormat="1" ht="15.75" x14ac:dyDescent="0.2">
      <c r="A135" s="68"/>
      <c r="B135" s="63" t="s">
        <v>61</v>
      </c>
      <c r="C135" s="56" t="s">
        <v>18</v>
      </c>
      <c r="D135" s="56" t="s">
        <v>216</v>
      </c>
      <c r="E135" s="79"/>
      <c r="F135" s="70"/>
      <c r="G135" s="71"/>
    </row>
    <row r="136" spans="1:7" s="72" customFormat="1" ht="15.75" x14ac:dyDescent="0.2">
      <c r="A136" s="68"/>
      <c r="B136" s="63" t="s">
        <v>62</v>
      </c>
      <c r="C136" s="56" t="s">
        <v>18</v>
      </c>
      <c r="D136" s="56" t="s">
        <v>216</v>
      </c>
      <c r="E136" s="79"/>
      <c r="F136" s="70"/>
      <c r="G136" s="71"/>
    </row>
    <row r="137" spans="1:7" s="72" customFormat="1" ht="15.75" x14ac:dyDescent="0.2">
      <c r="A137" s="68"/>
      <c r="B137" s="63" t="s">
        <v>63</v>
      </c>
      <c r="C137" s="56" t="s">
        <v>18</v>
      </c>
      <c r="D137" s="56" t="s">
        <v>216</v>
      </c>
      <c r="E137" s="79"/>
      <c r="F137" s="70"/>
      <c r="G137" s="71"/>
    </row>
    <row r="138" spans="1:7" s="72" customFormat="1" ht="15.75" x14ac:dyDescent="0.2">
      <c r="A138" s="68"/>
      <c r="B138" s="63" t="s">
        <v>64</v>
      </c>
      <c r="C138" s="56" t="s">
        <v>18</v>
      </c>
      <c r="D138" s="56" t="s">
        <v>216</v>
      </c>
      <c r="E138" s="79"/>
      <c r="F138" s="70"/>
      <c r="G138" s="71"/>
    </row>
    <row r="139" spans="1:7" s="72" customFormat="1" ht="15.75" x14ac:dyDescent="0.2">
      <c r="A139" s="68"/>
      <c r="B139" s="63" t="s">
        <v>65</v>
      </c>
      <c r="C139" s="56" t="s">
        <v>18</v>
      </c>
      <c r="D139" s="56" t="s">
        <v>216</v>
      </c>
      <c r="E139" s="79"/>
      <c r="F139" s="70"/>
      <c r="G139" s="71"/>
    </row>
    <row r="140" spans="1:7" s="72" customFormat="1" ht="15.75" x14ac:dyDescent="0.2">
      <c r="A140" s="68"/>
      <c r="B140" s="63" t="s">
        <v>66</v>
      </c>
      <c r="C140" s="56" t="s">
        <v>18</v>
      </c>
      <c r="D140" s="56" t="s">
        <v>216</v>
      </c>
      <c r="E140" s="79"/>
      <c r="F140" s="70"/>
      <c r="G140" s="71"/>
    </row>
    <row r="141" spans="1:7" s="72" customFormat="1" ht="15.75" x14ac:dyDescent="0.2">
      <c r="A141" s="68"/>
      <c r="B141" s="63" t="s">
        <v>67</v>
      </c>
      <c r="C141" s="56" t="s">
        <v>18</v>
      </c>
      <c r="D141" s="56" t="s">
        <v>216</v>
      </c>
      <c r="E141" s="79"/>
      <c r="F141" s="70"/>
      <c r="G141" s="71"/>
    </row>
    <row r="142" spans="1:7" s="72" customFormat="1" ht="15.75" x14ac:dyDescent="0.2">
      <c r="A142" s="68"/>
      <c r="B142" s="63" t="s">
        <v>68</v>
      </c>
      <c r="C142" s="56" t="s">
        <v>18</v>
      </c>
      <c r="D142" s="56" t="s">
        <v>216</v>
      </c>
      <c r="E142" s="79"/>
      <c r="F142" s="70"/>
      <c r="G142" s="71"/>
    </row>
    <row r="143" spans="1:7" s="72" customFormat="1" ht="15.75" x14ac:dyDescent="0.2">
      <c r="A143" s="68"/>
      <c r="B143" s="63" t="s">
        <v>69</v>
      </c>
      <c r="C143" s="56" t="s">
        <v>70</v>
      </c>
      <c r="D143" s="56" t="s">
        <v>216</v>
      </c>
      <c r="E143" s="79"/>
      <c r="F143" s="70"/>
      <c r="G143" s="71"/>
    </row>
    <row r="144" spans="1:7" ht="15.75" x14ac:dyDescent="0.25">
      <c r="A144" s="50"/>
      <c r="B144" s="63"/>
      <c r="C144" s="56"/>
      <c r="D144" s="56"/>
      <c r="E144" s="13"/>
      <c r="F144" s="38"/>
      <c r="G144" s="14"/>
    </row>
    <row r="145" spans="1:7" ht="15.75" x14ac:dyDescent="0.25">
      <c r="A145" s="50" t="s">
        <v>246</v>
      </c>
      <c r="B145" s="63" t="s">
        <v>72</v>
      </c>
      <c r="C145" s="56"/>
      <c r="D145" s="56"/>
      <c r="E145" s="13"/>
      <c r="F145" s="38"/>
      <c r="G145" s="14"/>
    </row>
    <row r="146" spans="1:7" ht="110.25" x14ac:dyDescent="0.25">
      <c r="A146" s="50"/>
      <c r="B146" s="63" t="s">
        <v>71</v>
      </c>
      <c r="C146" s="56" t="s">
        <v>20</v>
      </c>
      <c r="D146" s="56" t="s">
        <v>216</v>
      </c>
      <c r="E146" s="13"/>
      <c r="F146" s="38"/>
      <c r="G146" s="14"/>
    </row>
    <row r="147" spans="1:7" ht="15.75" x14ac:dyDescent="0.25">
      <c r="A147" s="50"/>
      <c r="B147" s="63"/>
      <c r="C147" s="56"/>
      <c r="D147" s="56"/>
      <c r="E147" s="13"/>
      <c r="F147" s="38"/>
      <c r="G147" s="14"/>
    </row>
    <row r="148" spans="1:7" ht="15.75" x14ac:dyDescent="0.25">
      <c r="A148" s="50" t="s">
        <v>247</v>
      </c>
      <c r="B148" s="63" t="s">
        <v>73</v>
      </c>
      <c r="C148" s="56" t="s">
        <v>20</v>
      </c>
      <c r="D148" s="56" t="s">
        <v>216</v>
      </c>
      <c r="E148" s="13"/>
      <c r="F148" s="38"/>
      <c r="G148" s="14"/>
    </row>
    <row r="149" spans="1:7" ht="15.75" x14ac:dyDescent="0.25">
      <c r="A149" s="50"/>
      <c r="B149" s="63"/>
      <c r="C149" s="56"/>
      <c r="D149" s="56"/>
      <c r="E149" s="13"/>
      <c r="F149" s="38"/>
      <c r="G149" s="14"/>
    </row>
    <row r="150" spans="1:7" ht="15.75" x14ac:dyDescent="0.25">
      <c r="A150" s="50" t="s">
        <v>248</v>
      </c>
      <c r="B150" s="63" t="s">
        <v>74</v>
      </c>
      <c r="C150" s="56"/>
      <c r="D150" s="56"/>
      <c r="E150" s="13"/>
      <c r="F150" s="38"/>
      <c r="G150" s="14"/>
    </row>
    <row r="151" spans="1:7" ht="157.5" x14ac:dyDescent="0.25">
      <c r="A151" s="50"/>
      <c r="B151" s="63" t="s">
        <v>75</v>
      </c>
      <c r="C151" s="56" t="s">
        <v>22</v>
      </c>
      <c r="D151" s="56">
        <v>8</v>
      </c>
      <c r="E151" s="13"/>
      <c r="F151" s="38"/>
      <c r="G151" s="14"/>
    </row>
    <row r="152" spans="1:7" ht="15.75" x14ac:dyDescent="0.25">
      <c r="A152" s="50"/>
      <c r="B152" s="63"/>
      <c r="C152" s="56"/>
      <c r="D152" s="56"/>
      <c r="E152" s="13"/>
      <c r="F152" s="38"/>
      <c r="G152" s="14"/>
    </row>
    <row r="153" spans="1:7" ht="15.75" x14ac:dyDescent="0.25">
      <c r="A153" s="50" t="s">
        <v>249</v>
      </c>
      <c r="B153" s="63" t="s">
        <v>76</v>
      </c>
      <c r="C153" s="56"/>
      <c r="D153" s="56"/>
      <c r="E153" s="13"/>
      <c r="F153" s="65"/>
      <c r="G153" s="14"/>
    </row>
    <row r="154" spans="1:7" ht="293.25" customHeight="1" x14ac:dyDescent="0.25">
      <c r="A154" s="50"/>
      <c r="B154" s="63" t="s">
        <v>77</v>
      </c>
      <c r="C154" s="56" t="s">
        <v>22</v>
      </c>
      <c r="D154" s="56">
        <v>10</v>
      </c>
      <c r="E154" s="13"/>
      <c r="F154" s="38"/>
      <c r="G154" s="14"/>
    </row>
    <row r="155" spans="1:7" ht="15.75" x14ac:dyDescent="0.25">
      <c r="A155" s="50"/>
      <c r="B155" s="63"/>
      <c r="C155" s="56"/>
      <c r="D155" s="56"/>
      <c r="E155" s="13"/>
      <c r="F155" s="38"/>
      <c r="G155" s="14"/>
    </row>
    <row r="156" spans="1:7" ht="15.75" x14ac:dyDescent="0.25">
      <c r="A156" s="50" t="s">
        <v>250</v>
      </c>
      <c r="B156" s="63" t="s">
        <v>256</v>
      </c>
      <c r="C156" s="56"/>
      <c r="D156" s="56"/>
      <c r="E156" s="13"/>
      <c r="F156" s="38"/>
      <c r="G156" s="14"/>
    </row>
    <row r="157" spans="1:7" ht="78.75" x14ac:dyDescent="0.25">
      <c r="A157" s="50"/>
      <c r="B157" s="63" t="s">
        <v>257</v>
      </c>
      <c r="C157" s="56" t="s">
        <v>22</v>
      </c>
      <c r="D157" s="56">
        <v>6</v>
      </c>
      <c r="E157" s="13"/>
      <c r="F157" s="38"/>
      <c r="G157" s="14"/>
    </row>
    <row r="158" spans="1:7" ht="15.75" x14ac:dyDescent="0.25">
      <c r="A158" s="50"/>
      <c r="B158" s="66"/>
      <c r="C158" s="56"/>
      <c r="D158" s="56"/>
      <c r="E158" s="13"/>
      <c r="F158" s="38"/>
      <c r="G158" s="14"/>
    </row>
    <row r="159" spans="1:7" ht="15.75" x14ac:dyDescent="0.25">
      <c r="A159" s="50" t="s">
        <v>251</v>
      </c>
      <c r="B159" s="63" t="s">
        <v>78</v>
      </c>
      <c r="C159" s="56"/>
      <c r="D159" s="56"/>
      <c r="E159" s="13"/>
      <c r="F159" s="38"/>
      <c r="G159" s="14"/>
    </row>
    <row r="160" spans="1:7" ht="47.25" x14ac:dyDescent="0.25">
      <c r="A160" s="50"/>
      <c r="B160" s="63" t="s">
        <v>79</v>
      </c>
      <c r="C160" s="56" t="s">
        <v>22</v>
      </c>
      <c r="D160" s="56" t="s">
        <v>216</v>
      </c>
      <c r="E160" s="13"/>
      <c r="F160" s="38"/>
      <c r="G160" s="14"/>
    </row>
    <row r="161" spans="1:7" ht="15.75" x14ac:dyDescent="0.25">
      <c r="A161" s="50"/>
      <c r="B161" s="63"/>
      <c r="C161" s="56"/>
      <c r="D161" s="56"/>
      <c r="E161" s="13"/>
      <c r="F161" s="38"/>
      <c r="G161" s="14"/>
    </row>
    <row r="162" spans="1:7" ht="31.5" x14ac:dyDescent="0.25">
      <c r="A162" s="50"/>
      <c r="B162" s="63" t="s">
        <v>80</v>
      </c>
      <c r="C162" s="56" t="s">
        <v>18</v>
      </c>
      <c r="D162" s="56" t="s">
        <v>216</v>
      </c>
      <c r="E162" s="13"/>
      <c r="F162" s="38"/>
      <c r="G162" s="14"/>
    </row>
    <row r="163" spans="1:7" ht="15.75" x14ac:dyDescent="0.25">
      <c r="A163" s="50"/>
      <c r="B163" s="63"/>
      <c r="C163" s="56"/>
      <c r="D163" s="56"/>
      <c r="E163" s="13"/>
      <c r="F163" s="38"/>
      <c r="G163" s="14"/>
    </row>
    <row r="164" spans="1:7" ht="15.75" x14ac:dyDescent="0.25">
      <c r="A164" s="50" t="s">
        <v>252</v>
      </c>
      <c r="B164" s="63" t="s">
        <v>81</v>
      </c>
      <c r="C164" s="56"/>
      <c r="D164" s="56"/>
      <c r="E164" s="13"/>
      <c r="F164" s="38"/>
      <c r="G164" s="14"/>
    </row>
    <row r="165" spans="1:7" ht="5.25" customHeight="1" x14ac:dyDescent="0.25">
      <c r="A165" s="50"/>
      <c r="B165" s="63"/>
      <c r="C165" s="56"/>
      <c r="D165" s="56"/>
      <c r="E165" s="13"/>
      <c r="F165" s="38"/>
      <c r="G165" s="14"/>
    </row>
    <row r="166" spans="1:7" ht="15.75" x14ac:dyDescent="0.25">
      <c r="A166" s="50" t="s">
        <v>259</v>
      </c>
      <c r="B166" s="63" t="s">
        <v>82</v>
      </c>
      <c r="C166" s="56"/>
      <c r="D166" s="56"/>
      <c r="E166" s="13"/>
      <c r="F166" s="38"/>
      <c r="G166" s="14"/>
    </row>
    <row r="167" spans="1:7" ht="110.25" x14ac:dyDescent="0.25">
      <c r="A167" s="50"/>
      <c r="B167" s="63" t="s">
        <v>83</v>
      </c>
      <c r="C167" s="56" t="s">
        <v>22</v>
      </c>
      <c r="D167" s="56">
        <v>12</v>
      </c>
      <c r="E167" s="13"/>
      <c r="F167" s="38"/>
      <c r="G167" s="14"/>
    </row>
    <row r="168" spans="1:7" ht="15.75" x14ac:dyDescent="0.25">
      <c r="A168" s="50"/>
      <c r="B168" s="63"/>
      <c r="C168" s="56"/>
      <c r="D168" s="56"/>
      <c r="E168" s="13"/>
      <c r="F168" s="38"/>
      <c r="G168" s="14"/>
    </row>
    <row r="169" spans="1:7" ht="141.75" x14ac:dyDescent="0.25">
      <c r="A169" s="50"/>
      <c r="B169" s="63" t="s">
        <v>253</v>
      </c>
      <c r="C169" s="56" t="s">
        <v>22</v>
      </c>
      <c r="D169" s="56">
        <v>4</v>
      </c>
      <c r="E169" s="13"/>
      <c r="F169" s="38"/>
      <c r="G169" s="14"/>
    </row>
    <row r="170" spans="1:7" ht="15.75" x14ac:dyDescent="0.25">
      <c r="A170" s="50"/>
      <c r="B170" s="63"/>
      <c r="C170" s="56"/>
      <c r="D170" s="56"/>
      <c r="E170" s="13"/>
      <c r="F170" s="38"/>
      <c r="G170" s="14"/>
    </row>
    <row r="171" spans="1:7" ht="15.75" x14ac:dyDescent="0.25">
      <c r="A171" s="50" t="s">
        <v>260</v>
      </c>
      <c r="B171" s="63" t="s">
        <v>84</v>
      </c>
      <c r="C171" s="56"/>
      <c r="D171" s="56"/>
      <c r="E171" s="13"/>
      <c r="F171" s="38"/>
      <c r="G171" s="14"/>
    </row>
    <row r="172" spans="1:7" ht="110.25" x14ac:dyDescent="0.25">
      <c r="A172" s="50"/>
      <c r="B172" s="63" t="s">
        <v>85</v>
      </c>
      <c r="C172" s="56" t="s">
        <v>22</v>
      </c>
      <c r="D172" s="56">
        <v>5</v>
      </c>
      <c r="E172" s="13"/>
      <c r="F172" s="38"/>
      <c r="G172" s="14"/>
    </row>
    <row r="173" spans="1:7" ht="15.75" x14ac:dyDescent="0.25">
      <c r="A173" s="50"/>
      <c r="B173" s="63"/>
      <c r="C173" s="56"/>
      <c r="D173" s="56"/>
      <c r="E173" s="13"/>
      <c r="F173" s="38"/>
      <c r="G173" s="14"/>
    </row>
    <row r="174" spans="1:7" ht="94.5" x14ac:dyDescent="0.25">
      <c r="A174" s="50"/>
      <c r="B174" s="63" t="s">
        <v>86</v>
      </c>
      <c r="C174" s="56" t="s">
        <v>22</v>
      </c>
      <c r="D174" s="56">
        <v>2</v>
      </c>
      <c r="E174" s="13"/>
      <c r="F174" s="38"/>
      <c r="G174" s="14"/>
    </row>
    <row r="175" spans="1:7" ht="15.75" x14ac:dyDescent="0.25">
      <c r="A175" s="50"/>
      <c r="B175" s="63"/>
      <c r="C175" s="56"/>
      <c r="D175" s="56"/>
      <c r="E175" s="13"/>
      <c r="F175" s="38"/>
      <c r="G175" s="14"/>
    </row>
    <row r="176" spans="1:7" ht="15.75" x14ac:dyDescent="0.25">
      <c r="A176" s="50" t="s">
        <v>261</v>
      </c>
      <c r="B176" s="63" t="s">
        <v>87</v>
      </c>
      <c r="C176" s="56"/>
      <c r="D176" s="56"/>
      <c r="E176" s="13"/>
      <c r="F176" s="38"/>
      <c r="G176" s="14"/>
    </row>
    <row r="177" spans="1:7" ht="94.5" x14ac:dyDescent="0.25">
      <c r="A177" s="50"/>
      <c r="B177" s="63" t="s">
        <v>88</v>
      </c>
      <c r="C177" s="56" t="s">
        <v>22</v>
      </c>
      <c r="D177" s="56"/>
      <c r="E177" s="13"/>
      <c r="F177" s="38"/>
      <c r="G177" s="14"/>
    </row>
    <row r="178" spans="1:7" ht="15.75" x14ac:dyDescent="0.25">
      <c r="A178" s="50"/>
      <c r="B178" s="63"/>
      <c r="C178" s="56"/>
      <c r="D178" s="56"/>
      <c r="E178" s="13"/>
      <c r="F178" s="38"/>
      <c r="G178" s="14"/>
    </row>
    <row r="179" spans="1:7" ht="15.75" x14ac:dyDescent="0.25">
      <c r="A179" s="50"/>
      <c r="B179" s="16" t="s">
        <v>11</v>
      </c>
      <c r="C179" s="33"/>
      <c r="D179" s="33"/>
      <c r="E179" s="13"/>
      <c r="F179" s="38"/>
      <c r="G179" s="62">
        <f>SUM(G116:G177)</f>
        <v>0</v>
      </c>
    </row>
    <row r="180" spans="1:7" ht="15.75" x14ac:dyDescent="0.25">
      <c r="A180" s="50"/>
      <c r="B180" s="63"/>
      <c r="C180" s="56"/>
      <c r="D180" s="56"/>
      <c r="E180" s="13"/>
      <c r="F180" s="38"/>
      <c r="G180" s="14"/>
    </row>
    <row r="181" spans="1:7" ht="15.75" x14ac:dyDescent="0.25">
      <c r="A181" s="57" t="s">
        <v>221</v>
      </c>
      <c r="B181" s="64" t="s">
        <v>91</v>
      </c>
      <c r="C181" s="58"/>
      <c r="D181" s="58"/>
      <c r="E181" s="59"/>
      <c r="F181" s="60"/>
      <c r="G181" s="61"/>
    </row>
    <row r="182" spans="1:7" ht="15.75" x14ac:dyDescent="0.25">
      <c r="A182" s="50"/>
      <c r="B182" s="63"/>
      <c r="C182" s="56"/>
      <c r="D182" s="56"/>
      <c r="E182" s="13"/>
      <c r="F182" s="38"/>
      <c r="G182" s="14"/>
    </row>
    <row r="183" spans="1:7" ht="15.75" x14ac:dyDescent="0.25">
      <c r="A183" s="50" t="s">
        <v>222</v>
      </c>
      <c r="B183" s="63" t="s">
        <v>27</v>
      </c>
      <c r="C183" s="56" t="s">
        <v>21</v>
      </c>
      <c r="D183" s="56" t="s">
        <v>21</v>
      </c>
      <c r="E183" s="13" t="s">
        <v>21</v>
      </c>
      <c r="F183" s="38" t="s">
        <v>21</v>
      </c>
      <c r="G183" s="14" t="s">
        <v>21</v>
      </c>
    </row>
    <row r="184" spans="1:7" ht="15.75" x14ac:dyDescent="0.25">
      <c r="A184" s="50"/>
      <c r="B184" s="63"/>
      <c r="C184" s="56"/>
      <c r="D184" s="56"/>
      <c r="E184" s="13"/>
      <c r="F184" s="38"/>
      <c r="G184" s="14"/>
    </row>
    <row r="185" spans="1:7" ht="15.75" x14ac:dyDescent="0.25">
      <c r="A185" s="50" t="s">
        <v>223</v>
      </c>
      <c r="B185" s="63" t="s">
        <v>92</v>
      </c>
      <c r="C185" s="56"/>
      <c r="D185" s="56"/>
      <c r="E185" s="13"/>
      <c r="F185" s="38"/>
      <c r="G185" s="14"/>
    </row>
    <row r="186" spans="1:7" ht="283.5" x14ac:dyDescent="0.25">
      <c r="A186" s="50"/>
      <c r="B186" s="63" t="s">
        <v>262</v>
      </c>
      <c r="C186" s="56" t="s">
        <v>19</v>
      </c>
      <c r="D186" s="56">
        <v>1</v>
      </c>
      <c r="E186" s="13"/>
      <c r="F186" s="38"/>
      <c r="G186" s="14"/>
    </row>
    <row r="187" spans="1:7" ht="15.75" x14ac:dyDescent="0.25">
      <c r="A187" s="50"/>
      <c r="B187" s="63"/>
      <c r="C187" s="56"/>
      <c r="D187" s="56"/>
      <c r="E187" s="13"/>
      <c r="F187" s="38"/>
      <c r="G187" s="14"/>
    </row>
    <row r="188" spans="1:7" ht="15.75" x14ac:dyDescent="0.25">
      <c r="A188" s="50" t="s">
        <v>224</v>
      </c>
      <c r="B188" s="63" t="s">
        <v>59</v>
      </c>
      <c r="C188" s="56"/>
      <c r="D188" s="56"/>
      <c r="E188" s="13"/>
      <c r="F188" s="38"/>
      <c r="G188" s="14"/>
    </row>
    <row r="189" spans="1:7" s="72" customFormat="1" ht="94.5" x14ac:dyDescent="0.2">
      <c r="A189" s="68"/>
      <c r="B189" s="63" t="s">
        <v>60</v>
      </c>
      <c r="C189" s="69" t="s">
        <v>21</v>
      </c>
      <c r="D189" s="73" t="s">
        <v>21</v>
      </c>
      <c r="E189" s="79" t="s">
        <v>21</v>
      </c>
      <c r="F189" s="70" t="s">
        <v>21</v>
      </c>
      <c r="G189" s="71" t="s">
        <v>21</v>
      </c>
    </row>
    <row r="190" spans="1:7" s="72" customFormat="1" ht="15.75" x14ac:dyDescent="0.2">
      <c r="A190" s="68"/>
      <c r="B190" s="63"/>
      <c r="C190" s="69"/>
      <c r="D190" s="73"/>
      <c r="E190" s="79"/>
      <c r="F190" s="70"/>
      <c r="G190" s="71"/>
    </row>
    <row r="191" spans="1:7" s="72" customFormat="1" ht="15.75" x14ac:dyDescent="0.2">
      <c r="A191" s="68"/>
      <c r="B191" s="63" t="s">
        <v>61</v>
      </c>
      <c r="C191" s="69" t="s">
        <v>18</v>
      </c>
      <c r="D191" s="73">
        <v>35</v>
      </c>
      <c r="E191" s="79"/>
      <c r="F191" s="70"/>
      <c r="G191" s="71"/>
    </row>
    <row r="192" spans="1:7" s="72" customFormat="1" ht="15.75" x14ac:dyDescent="0.2">
      <c r="A192" s="68"/>
      <c r="B192" s="63" t="s">
        <v>62</v>
      </c>
      <c r="C192" s="69" t="s">
        <v>18</v>
      </c>
      <c r="D192" s="73">
        <v>70</v>
      </c>
      <c r="E192" s="79"/>
      <c r="F192" s="70"/>
      <c r="G192" s="71"/>
    </row>
    <row r="193" spans="1:7" s="72" customFormat="1" ht="15.75" x14ac:dyDescent="0.2">
      <c r="A193" s="68"/>
      <c r="B193" s="63" t="s">
        <v>63</v>
      </c>
      <c r="C193" s="69" t="s">
        <v>18</v>
      </c>
      <c r="D193" s="73" t="s">
        <v>216</v>
      </c>
      <c r="E193" s="79"/>
      <c r="F193" s="70"/>
      <c r="G193" s="71"/>
    </row>
    <row r="194" spans="1:7" s="72" customFormat="1" ht="15.75" x14ac:dyDescent="0.2">
      <c r="A194" s="68"/>
      <c r="B194" s="63" t="s">
        <v>64</v>
      </c>
      <c r="C194" s="69" t="s">
        <v>18</v>
      </c>
      <c r="D194" s="73" t="s">
        <v>216</v>
      </c>
      <c r="E194" s="79"/>
      <c r="F194" s="70"/>
      <c r="G194" s="71"/>
    </row>
    <row r="195" spans="1:7" s="72" customFormat="1" ht="15" x14ac:dyDescent="0.2">
      <c r="A195" s="68"/>
      <c r="B195" s="67"/>
      <c r="C195" s="69"/>
      <c r="D195" s="73"/>
      <c r="E195" s="79"/>
      <c r="F195" s="70"/>
      <c r="G195" s="71"/>
    </row>
    <row r="196" spans="1:7" ht="15.75" x14ac:dyDescent="0.25">
      <c r="A196" s="50" t="s">
        <v>225</v>
      </c>
      <c r="B196" s="63" t="s">
        <v>93</v>
      </c>
      <c r="C196" s="56"/>
      <c r="D196" s="56"/>
      <c r="E196" s="13"/>
      <c r="F196" s="38"/>
      <c r="G196" s="14"/>
    </row>
    <row r="197" spans="1:7" ht="126" x14ac:dyDescent="0.25">
      <c r="A197" s="50"/>
      <c r="B197" s="63" t="s">
        <v>94</v>
      </c>
      <c r="C197" s="56" t="s">
        <v>22</v>
      </c>
      <c r="D197" s="56">
        <v>20</v>
      </c>
      <c r="E197" s="13"/>
      <c r="F197" s="38"/>
      <c r="G197" s="14"/>
    </row>
    <row r="198" spans="1:7" ht="15.75" x14ac:dyDescent="0.25">
      <c r="A198" s="50"/>
      <c r="B198" s="63"/>
      <c r="C198" s="56"/>
      <c r="D198" s="56"/>
      <c r="E198" s="13"/>
      <c r="F198" s="38"/>
      <c r="G198" s="14"/>
    </row>
    <row r="199" spans="1:7" ht="15.75" x14ac:dyDescent="0.25">
      <c r="A199" s="50" t="s">
        <v>234</v>
      </c>
      <c r="B199" s="63" t="s">
        <v>76</v>
      </c>
      <c r="C199" s="56"/>
      <c r="D199" s="56"/>
      <c r="E199" s="13"/>
      <c r="F199" s="38"/>
      <c r="G199" s="14"/>
    </row>
    <row r="200" spans="1:7" ht="283.5" x14ac:dyDescent="0.25">
      <c r="A200" s="50"/>
      <c r="B200" s="63" t="s">
        <v>77</v>
      </c>
      <c r="C200" s="56" t="s">
        <v>22</v>
      </c>
      <c r="D200" s="56">
        <v>6</v>
      </c>
      <c r="E200" s="13"/>
      <c r="F200" s="38"/>
      <c r="G200" s="14"/>
    </row>
    <row r="201" spans="1:7" ht="15.75" x14ac:dyDescent="0.25">
      <c r="A201" s="50"/>
      <c r="B201" s="63"/>
      <c r="C201" s="56"/>
      <c r="D201" s="56"/>
      <c r="E201" s="13"/>
      <c r="F201" s="38"/>
      <c r="G201" s="14"/>
    </row>
    <row r="202" spans="1:7" ht="15.75" x14ac:dyDescent="0.25">
      <c r="A202" s="50" t="s">
        <v>235</v>
      </c>
      <c r="B202" s="63" t="s">
        <v>95</v>
      </c>
      <c r="C202" s="56"/>
      <c r="D202" s="56"/>
      <c r="E202" s="13"/>
      <c r="F202" s="38"/>
      <c r="G202" s="14"/>
    </row>
    <row r="203" spans="1:7" ht="173.25" x14ac:dyDescent="0.25">
      <c r="A203" s="50"/>
      <c r="B203" s="63" t="s">
        <v>96</v>
      </c>
      <c r="C203" s="56" t="s">
        <v>22</v>
      </c>
      <c r="D203" s="56">
        <v>1</v>
      </c>
      <c r="E203" s="13"/>
      <c r="F203" s="38"/>
      <c r="G203" s="14"/>
    </row>
    <row r="204" spans="1:7" ht="15.75" x14ac:dyDescent="0.25">
      <c r="A204" s="50"/>
      <c r="B204" s="63"/>
      <c r="C204" s="56"/>
      <c r="D204" s="56"/>
      <c r="E204" s="13"/>
      <c r="F204" s="38"/>
      <c r="G204" s="14"/>
    </row>
    <row r="205" spans="1:7" ht="15.75" x14ac:dyDescent="0.25">
      <c r="A205" s="50" t="s">
        <v>236</v>
      </c>
      <c r="B205" s="63" t="s">
        <v>58</v>
      </c>
      <c r="C205" s="56" t="s">
        <v>19</v>
      </c>
      <c r="D205" s="56">
        <v>1</v>
      </c>
      <c r="E205" s="13"/>
      <c r="F205" s="38"/>
      <c r="G205" s="14"/>
    </row>
    <row r="206" spans="1:7" ht="15.75" x14ac:dyDescent="0.25">
      <c r="A206" s="50"/>
      <c r="B206" s="63"/>
      <c r="C206" s="33"/>
      <c r="D206" s="33"/>
      <c r="E206" s="13"/>
      <c r="F206" s="38"/>
      <c r="G206" s="14"/>
    </row>
    <row r="207" spans="1:7" ht="15.75" x14ac:dyDescent="0.25">
      <c r="A207" s="50"/>
      <c r="B207" s="16" t="s">
        <v>11</v>
      </c>
      <c r="C207" s="33"/>
      <c r="D207" s="33"/>
      <c r="E207" s="13"/>
      <c r="F207" s="38"/>
      <c r="G207" s="62">
        <f>SUM(G183:G205)</f>
        <v>0</v>
      </c>
    </row>
    <row r="208" spans="1:7" ht="15.75" x14ac:dyDescent="0.25">
      <c r="A208" s="50"/>
      <c r="B208" s="63"/>
      <c r="C208" s="56"/>
      <c r="D208" s="56"/>
      <c r="E208" s="13"/>
      <c r="F208" s="38"/>
      <c r="G208" s="14"/>
    </row>
    <row r="209" spans="1:7" ht="15.75" x14ac:dyDescent="0.25">
      <c r="A209" s="57" t="s">
        <v>217</v>
      </c>
      <c r="B209" s="64" t="s">
        <v>97</v>
      </c>
      <c r="C209" s="58"/>
      <c r="D209" s="58"/>
      <c r="E209" s="59"/>
      <c r="F209" s="60"/>
      <c r="G209" s="61"/>
    </row>
    <row r="210" spans="1:7" ht="15.75" x14ac:dyDescent="0.25">
      <c r="A210" s="50"/>
      <c r="B210" s="63"/>
      <c r="C210" s="56"/>
      <c r="D210" s="56"/>
      <c r="E210" s="13"/>
      <c r="F210" s="38"/>
      <c r="G210" s="14"/>
    </row>
    <row r="211" spans="1:7" ht="15.75" x14ac:dyDescent="0.25">
      <c r="A211" s="50" t="s">
        <v>218</v>
      </c>
      <c r="B211" s="63" t="s">
        <v>98</v>
      </c>
      <c r="C211" s="56" t="s">
        <v>21</v>
      </c>
      <c r="D211" s="56" t="s">
        <v>21</v>
      </c>
      <c r="E211" s="13" t="s">
        <v>21</v>
      </c>
      <c r="F211" s="38" t="s">
        <v>21</v>
      </c>
      <c r="G211" s="14" t="s">
        <v>21</v>
      </c>
    </row>
    <row r="212" spans="1:7" ht="7.5" customHeight="1" x14ac:dyDescent="0.25">
      <c r="A212" s="50"/>
      <c r="B212" s="63"/>
      <c r="C212" s="56"/>
      <c r="D212" s="56"/>
      <c r="E212" s="13"/>
      <c r="F212" s="38"/>
      <c r="G212" s="14"/>
    </row>
    <row r="213" spans="1:7" ht="15.75" x14ac:dyDescent="0.25">
      <c r="A213" s="50" t="s">
        <v>219</v>
      </c>
      <c r="B213" s="63" t="s">
        <v>99</v>
      </c>
      <c r="C213" s="56" t="s">
        <v>21</v>
      </c>
      <c r="D213" s="56" t="s">
        <v>21</v>
      </c>
      <c r="E213" s="13" t="s">
        <v>21</v>
      </c>
      <c r="F213" s="38" t="s">
        <v>21</v>
      </c>
      <c r="G213" s="14" t="s">
        <v>21</v>
      </c>
    </row>
    <row r="214" spans="1:7" ht="6" customHeight="1" x14ac:dyDescent="0.25">
      <c r="A214" s="50"/>
      <c r="B214" s="66"/>
      <c r="C214" s="56"/>
      <c r="D214" s="56"/>
      <c r="E214" s="13"/>
      <c r="F214" s="38"/>
      <c r="G214" s="14"/>
    </row>
    <row r="215" spans="1:7" ht="15.75" x14ac:dyDescent="0.25">
      <c r="A215" s="50" t="s">
        <v>220</v>
      </c>
      <c r="B215" s="63" t="s">
        <v>100</v>
      </c>
      <c r="C215" s="56"/>
      <c r="D215" s="56"/>
      <c r="E215" s="13"/>
      <c r="F215" s="38"/>
      <c r="G215" s="14"/>
    </row>
    <row r="216" spans="1:7" ht="409.5" x14ac:dyDescent="0.25">
      <c r="A216" s="50"/>
      <c r="B216" s="63" t="s">
        <v>101</v>
      </c>
      <c r="C216" s="69" t="s">
        <v>19</v>
      </c>
      <c r="D216" s="73">
        <v>1</v>
      </c>
      <c r="E216" s="79"/>
      <c r="F216" s="38"/>
      <c r="G216" s="14"/>
    </row>
    <row r="217" spans="1:7" ht="15.75" x14ac:dyDescent="0.25">
      <c r="A217" s="50"/>
      <c r="B217" s="63"/>
      <c r="C217" s="56"/>
      <c r="D217" s="56"/>
      <c r="E217" s="13"/>
      <c r="F217" s="65"/>
      <c r="G217" s="14"/>
    </row>
    <row r="218" spans="1:7" s="72" customFormat="1" ht="15.75" x14ac:dyDescent="0.25">
      <c r="A218" s="50" t="s">
        <v>226</v>
      </c>
      <c r="B218" s="63" t="s">
        <v>102</v>
      </c>
      <c r="C218" s="69" t="s">
        <v>21</v>
      </c>
      <c r="D218" s="73" t="s">
        <v>21</v>
      </c>
      <c r="E218" s="79" t="s">
        <v>21</v>
      </c>
      <c r="F218" s="70" t="s">
        <v>21</v>
      </c>
      <c r="G218" s="71" t="s">
        <v>21</v>
      </c>
    </row>
    <row r="219" spans="1:7" s="72" customFormat="1" ht="15.75" x14ac:dyDescent="0.2">
      <c r="A219" s="68"/>
      <c r="B219" s="63"/>
      <c r="C219" s="69"/>
      <c r="D219" s="73"/>
      <c r="E219" s="79"/>
      <c r="F219" s="70"/>
      <c r="G219" s="71"/>
    </row>
    <row r="220" spans="1:7" ht="15.75" x14ac:dyDescent="0.25">
      <c r="A220" s="50" t="s">
        <v>227</v>
      </c>
      <c r="B220" s="63" t="s">
        <v>103</v>
      </c>
      <c r="C220" s="56"/>
      <c r="D220" s="56"/>
      <c r="E220" s="13"/>
      <c r="F220" s="65"/>
      <c r="G220" s="14"/>
    </row>
    <row r="221" spans="1:7" ht="409.5" x14ac:dyDescent="0.25">
      <c r="A221" s="50"/>
      <c r="B221" s="63" t="s">
        <v>228</v>
      </c>
      <c r="C221" s="69" t="s">
        <v>19</v>
      </c>
      <c r="D221" s="73">
        <v>1</v>
      </c>
      <c r="E221" s="79"/>
      <c r="F221" s="65"/>
      <c r="G221" s="14"/>
    </row>
    <row r="222" spans="1:7" ht="15.75" x14ac:dyDescent="0.25">
      <c r="A222" s="50"/>
      <c r="B222" s="63"/>
      <c r="C222" s="56"/>
      <c r="D222" s="56"/>
      <c r="E222" s="13"/>
      <c r="F222" s="65"/>
      <c r="G222" s="14"/>
    </row>
    <row r="223" spans="1:7" ht="15.75" x14ac:dyDescent="0.25">
      <c r="A223" s="50" t="s">
        <v>229</v>
      </c>
      <c r="B223" s="63" t="s">
        <v>104</v>
      </c>
      <c r="C223" s="56"/>
      <c r="D223" s="56"/>
      <c r="E223" s="13"/>
      <c r="F223" s="65"/>
      <c r="G223" s="14"/>
    </row>
    <row r="224" spans="1:7" ht="409.5" x14ac:dyDescent="0.25">
      <c r="A224" s="50"/>
      <c r="B224" s="63" t="s">
        <v>311</v>
      </c>
      <c r="C224" s="56" t="s">
        <v>22</v>
      </c>
      <c r="D224" s="56">
        <v>4</v>
      </c>
      <c r="E224" s="13"/>
      <c r="F224" s="65"/>
      <c r="G224" s="14"/>
    </row>
    <row r="225" spans="1:7" ht="15.75" x14ac:dyDescent="0.25">
      <c r="A225" s="50"/>
      <c r="B225" s="63"/>
      <c r="C225" s="56"/>
      <c r="D225" s="56"/>
      <c r="E225" s="13"/>
      <c r="F225" s="65"/>
      <c r="G225" s="14"/>
    </row>
    <row r="226" spans="1:7" ht="15.75" x14ac:dyDescent="0.25">
      <c r="A226" s="50" t="s">
        <v>230</v>
      </c>
      <c r="B226" s="63" t="s">
        <v>105</v>
      </c>
      <c r="C226" s="56"/>
      <c r="D226" s="56"/>
      <c r="E226" s="13"/>
      <c r="F226" s="65"/>
      <c r="G226" s="14"/>
    </row>
    <row r="227" spans="1:7" ht="299.25" x14ac:dyDescent="0.25">
      <c r="A227" s="50"/>
      <c r="B227" s="63" t="s">
        <v>106</v>
      </c>
      <c r="C227" s="56" t="s">
        <v>22</v>
      </c>
      <c r="D227" s="56">
        <v>2</v>
      </c>
      <c r="E227" s="13"/>
      <c r="F227" s="65"/>
      <c r="G227" s="14"/>
    </row>
    <row r="228" spans="1:7" ht="15.75" x14ac:dyDescent="0.25">
      <c r="A228" s="50"/>
      <c r="B228" s="63"/>
      <c r="C228" s="56"/>
      <c r="D228" s="56"/>
      <c r="E228" s="13"/>
      <c r="F228" s="65"/>
      <c r="G228" s="14"/>
    </row>
    <row r="229" spans="1:7" ht="15.75" x14ac:dyDescent="0.25">
      <c r="A229" s="50" t="s">
        <v>231</v>
      </c>
      <c r="B229" s="63" t="s">
        <v>107</v>
      </c>
      <c r="C229" s="56"/>
      <c r="D229" s="56"/>
      <c r="E229" s="13"/>
      <c r="F229" s="65"/>
      <c r="G229" s="14"/>
    </row>
    <row r="230" spans="1:7" ht="94.5" x14ac:dyDescent="0.25">
      <c r="A230" s="50"/>
      <c r="B230" s="63" t="s">
        <v>108</v>
      </c>
      <c r="C230" s="56" t="s">
        <v>70</v>
      </c>
      <c r="D230" s="56">
        <v>15</v>
      </c>
      <c r="E230" s="13"/>
      <c r="F230" s="65"/>
      <c r="G230" s="14"/>
    </row>
    <row r="231" spans="1:7" ht="15.75" x14ac:dyDescent="0.25">
      <c r="A231" s="50"/>
      <c r="B231" s="63"/>
      <c r="C231" s="56"/>
      <c r="D231" s="56"/>
      <c r="E231" s="13"/>
      <c r="F231" s="65"/>
      <c r="G231" s="14"/>
    </row>
    <row r="232" spans="1:7" ht="15.75" x14ac:dyDescent="0.25">
      <c r="A232" s="50" t="s">
        <v>232</v>
      </c>
      <c r="B232" s="63" t="s">
        <v>109</v>
      </c>
      <c r="C232" s="56"/>
      <c r="D232" s="56"/>
      <c r="E232" s="13"/>
      <c r="F232" s="65"/>
      <c r="G232" s="14"/>
    </row>
    <row r="233" spans="1:7" ht="94.5" x14ac:dyDescent="0.25">
      <c r="A233" s="50"/>
      <c r="B233" s="63" t="s">
        <v>108</v>
      </c>
      <c r="C233" s="56" t="s">
        <v>70</v>
      </c>
      <c r="D233" s="56">
        <v>1100</v>
      </c>
      <c r="E233" s="13"/>
      <c r="F233" s="65"/>
      <c r="G233" s="14"/>
    </row>
    <row r="234" spans="1:7" ht="15.75" x14ac:dyDescent="0.25">
      <c r="A234" s="50"/>
      <c r="B234" s="63"/>
      <c r="C234" s="56"/>
      <c r="D234" s="56"/>
      <c r="E234" s="13"/>
      <c r="F234" s="65"/>
      <c r="G234" s="14"/>
    </row>
    <row r="235" spans="1:7" ht="15.75" x14ac:dyDescent="0.25">
      <c r="A235" s="50" t="s">
        <v>233</v>
      </c>
      <c r="B235" s="63" t="s">
        <v>73</v>
      </c>
      <c r="C235" s="56" t="s">
        <v>20</v>
      </c>
      <c r="D235" s="56">
        <v>80</v>
      </c>
      <c r="E235" s="13"/>
      <c r="F235" s="65"/>
      <c r="G235" s="14"/>
    </row>
    <row r="236" spans="1:7" ht="15.75" x14ac:dyDescent="0.25">
      <c r="A236" s="50"/>
      <c r="B236" s="63"/>
      <c r="C236" s="56"/>
      <c r="D236" s="56"/>
      <c r="E236" s="13"/>
      <c r="F236" s="38"/>
      <c r="G236" s="14"/>
    </row>
    <row r="237" spans="1:7" ht="15.75" x14ac:dyDescent="0.25">
      <c r="A237" s="50"/>
      <c r="B237" s="16" t="s">
        <v>11</v>
      </c>
      <c r="C237" s="33"/>
      <c r="D237" s="33"/>
      <c r="E237" s="13"/>
      <c r="F237" s="38"/>
      <c r="G237" s="62">
        <f>SUM(G216:G235)</f>
        <v>0</v>
      </c>
    </row>
    <row r="238" spans="1:7" ht="15.75" x14ac:dyDescent="0.25">
      <c r="A238" s="50"/>
      <c r="B238" s="63"/>
      <c r="C238" s="56"/>
      <c r="D238" s="56"/>
      <c r="E238" s="13"/>
      <c r="F238" s="38"/>
      <c r="G238" s="14"/>
    </row>
    <row r="239" spans="1:7" ht="15.75" x14ac:dyDescent="0.25">
      <c r="A239" s="57" t="s">
        <v>263</v>
      </c>
      <c r="B239" s="64" t="s">
        <v>264</v>
      </c>
      <c r="C239" s="58"/>
      <c r="D239" s="58"/>
      <c r="E239" s="59"/>
      <c r="F239" s="60"/>
      <c r="G239" s="61"/>
    </row>
    <row r="240" spans="1:7" ht="15.75" x14ac:dyDescent="0.25">
      <c r="A240" s="50"/>
      <c r="B240" s="63"/>
      <c r="C240" s="56"/>
      <c r="D240" s="56"/>
      <c r="E240" s="13"/>
      <c r="F240" s="38"/>
      <c r="G240" s="14"/>
    </row>
    <row r="241" spans="1:7" ht="15.75" x14ac:dyDescent="0.25">
      <c r="A241" s="50" t="s">
        <v>213</v>
      </c>
      <c r="B241" s="63" t="s">
        <v>50</v>
      </c>
      <c r="C241" s="56" t="s">
        <v>21</v>
      </c>
      <c r="D241" s="56" t="s">
        <v>21</v>
      </c>
      <c r="E241" s="13" t="s">
        <v>21</v>
      </c>
      <c r="F241" s="38" t="s">
        <v>21</v>
      </c>
      <c r="G241" s="14" t="s">
        <v>21</v>
      </c>
    </row>
    <row r="242" spans="1:7" ht="7.5" customHeight="1" x14ac:dyDescent="0.25">
      <c r="A242" s="50"/>
      <c r="B242" s="63"/>
      <c r="C242" s="56"/>
      <c r="D242" s="56"/>
      <c r="E242" s="13"/>
      <c r="F242" s="38"/>
      <c r="G242" s="14"/>
    </row>
    <row r="243" spans="1:7" ht="15.75" x14ac:dyDescent="0.25">
      <c r="A243" s="50" t="s">
        <v>214</v>
      </c>
      <c r="B243" s="63" t="s">
        <v>56</v>
      </c>
      <c r="C243" s="56" t="s">
        <v>19</v>
      </c>
      <c r="D243" s="56">
        <v>1</v>
      </c>
      <c r="E243" s="13"/>
      <c r="F243" s="38"/>
      <c r="G243" s="14"/>
    </row>
    <row r="244" spans="1:7" ht="5.25" customHeight="1" x14ac:dyDescent="0.25">
      <c r="A244" s="50"/>
      <c r="B244" s="63"/>
      <c r="C244" s="56"/>
      <c r="D244" s="56"/>
      <c r="E244" s="13"/>
      <c r="F244" s="38"/>
      <c r="G244" s="14"/>
    </row>
    <row r="245" spans="1:7" ht="15.75" x14ac:dyDescent="0.25">
      <c r="A245" s="50" t="s">
        <v>215</v>
      </c>
      <c r="B245" s="63" t="s">
        <v>265</v>
      </c>
      <c r="C245" s="56" t="s">
        <v>21</v>
      </c>
      <c r="D245" s="56" t="s">
        <v>21</v>
      </c>
      <c r="E245" s="13" t="s">
        <v>21</v>
      </c>
      <c r="F245" s="38" t="s">
        <v>21</v>
      </c>
      <c r="G245" s="14" t="s">
        <v>21</v>
      </c>
    </row>
    <row r="246" spans="1:7" ht="9" customHeight="1" x14ac:dyDescent="0.25">
      <c r="A246" s="50"/>
      <c r="B246" s="63"/>
      <c r="C246" s="56"/>
      <c r="D246" s="56"/>
      <c r="E246" s="13"/>
      <c r="F246" s="38"/>
      <c r="G246" s="14"/>
    </row>
    <row r="247" spans="1:7" ht="15.75" x14ac:dyDescent="0.25">
      <c r="A247" s="50" t="s">
        <v>267</v>
      </c>
      <c r="B247" s="63" t="s">
        <v>266</v>
      </c>
      <c r="C247" s="56" t="s">
        <v>19</v>
      </c>
      <c r="D247" s="56">
        <v>1</v>
      </c>
      <c r="E247" s="13"/>
      <c r="F247" s="38"/>
      <c r="G247" s="14"/>
    </row>
    <row r="248" spans="1:7" ht="5.25" customHeight="1" x14ac:dyDescent="0.25">
      <c r="A248" s="50"/>
      <c r="B248" s="63"/>
      <c r="C248" s="56"/>
      <c r="D248" s="56"/>
      <c r="E248" s="13"/>
      <c r="F248" s="38"/>
      <c r="G248" s="14"/>
    </row>
    <row r="249" spans="1:7" ht="15.75" x14ac:dyDescent="0.25">
      <c r="A249" s="50" t="s">
        <v>268</v>
      </c>
      <c r="B249" s="63" t="s">
        <v>269</v>
      </c>
      <c r="C249" s="56" t="s">
        <v>21</v>
      </c>
      <c r="D249" s="56" t="s">
        <v>21</v>
      </c>
      <c r="E249" s="13" t="s">
        <v>21</v>
      </c>
      <c r="F249" s="38" t="s">
        <v>21</v>
      </c>
      <c r="G249" s="14" t="s">
        <v>21</v>
      </c>
    </row>
    <row r="250" spans="1:7" ht="5.25" customHeight="1" x14ac:dyDescent="0.25">
      <c r="A250" s="50"/>
      <c r="B250" s="63"/>
      <c r="C250" s="56"/>
      <c r="D250" s="56"/>
      <c r="E250" s="13"/>
      <c r="F250" s="38"/>
      <c r="G250" s="14"/>
    </row>
    <row r="251" spans="1:7" ht="15.75" x14ac:dyDescent="0.25">
      <c r="A251" s="50" t="s">
        <v>270</v>
      </c>
      <c r="B251" s="63" t="s">
        <v>274</v>
      </c>
      <c r="C251" s="56" t="s">
        <v>19</v>
      </c>
      <c r="D251" s="56">
        <v>1</v>
      </c>
      <c r="E251" s="13"/>
      <c r="F251" s="38"/>
      <c r="G251" s="14"/>
    </row>
    <row r="252" spans="1:7" ht="7.5" customHeight="1" x14ac:dyDescent="0.25">
      <c r="A252" s="50"/>
      <c r="B252" s="63"/>
      <c r="C252" s="56"/>
      <c r="D252" s="56"/>
      <c r="E252" s="13"/>
      <c r="F252" s="38"/>
      <c r="G252" s="14"/>
    </row>
    <row r="253" spans="1:7" ht="15.75" x14ac:dyDescent="0.25">
      <c r="A253" s="50" t="s">
        <v>271</v>
      </c>
      <c r="B253" s="63" t="s">
        <v>275</v>
      </c>
      <c r="C253" s="56" t="s">
        <v>19</v>
      </c>
      <c r="D253" s="56">
        <v>1</v>
      </c>
      <c r="E253" s="13"/>
      <c r="F253" s="38"/>
      <c r="G253" s="14"/>
    </row>
    <row r="254" spans="1:7" ht="5.25" customHeight="1" x14ac:dyDescent="0.25">
      <c r="A254" s="50"/>
      <c r="B254" s="63"/>
      <c r="C254" s="56"/>
      <c r="D254" s="56"/>
      <c r="E254" s="13"/>
      <c r="F254" s="38"/>
      <c r="G254" s="14"/>
    </row>
    <row r="255" spans="1:7" ht="15.75" x14ac:dyDescent="0.25">
      <c r="A255" s="50" t="s">
        <v>272</v>
      </c>
      <c r="B255" s="63" t="s">
        <v>276</v>
      </c>
      <c r="C255" s="56" t="s">
        <v>19</v>
      </c>
      <c r="D255" s="56">
        <v>1</v>
      </c>
      <c r="E255" s="13"/>
      <c r="F255" s="38"/>
      <c r="G255" s="14"/>
    </row>
    <row r="256" spans="1:7" ht="6" customHeight="1" x14ac:dyDescent="0.25">
      <c r="A256" s="50"/>
      <c r="B256" s="63"/>
      <c r="C256" s="56"/>
      <c r="D256" s="56"/>
      <c r="E256" s="13"/>
      <c r="F256" s="38"/>
      <c r="G256" s="14"/>
    </row>
    <row r="257" spans="1:7" ht="15.75" x14ac:dyDescent="0.25">
      <c r="A257" s="50" t="s">
        <v>273</v>
      </c>
      <c r="B257" s="63" t="s">
        <v>277</v>
      </c>
      <c r="C257" s="56" t="s">
        <v>19</v>
      </c>
      <c r="D257" s="56">
        <v>1</v>
      </c>
      <c r="E257" s="13"/>
      <c r="F257" s="38"/>
      <c r="G257" s="14"/>
    </row>
    <row r="258" spans="1:7" ht="7.5" customHeight="1" x14ac:dyDescent="0.25">
      <c r="A258" s="50"/>
      <c r="B258" s="63"/>
      <c r="C258" s="56"/>
      <c r="D258" s="56"/>
      <c r="E258" s="13"/>
      <c r="F258" s="38"/>
      <c r="G258" s="14"/>
    </row>
    <row r="259" spans="1:7" ht="15.75" x14ac:dyDescent="0.25">
      <c r="A259" s="50" t="s">
        <v>280</v>
      </c>
      <c r="B259" s="63" t="s">
        <v>278</v>
      </c>
      <c r="C259" s="56" t="s">
        <v>19</v>
      </c>
      <c r="D259" s="56">
        <v>1</v>
      </c>
      <c r="E259" s="13"/>
      <c r="F259" s="38"/>
      <c r="G259" s="14"/>
    </row>
    <row r="260" spans="1:7" ht="7.5" customHeight="1" x14ac:dyDescent="0.25">
      <c r="A260" s="50"/>
      <c r="B260" s="63"/>
      <c r="C260" s="56"/>
      <c r="D260" s="56"/>
      <c r="E260" s="13"/>
      <c r="F260" s="38"/>
      <c r="G260" s="14"/>
    </row>
    <row r="261" spans="1:7" ht="15.75" x14ac:dyDescent="0.25">
      <c r="A261" s="50" t="s">
        <v>281</v>
      </c>
      <c r="B261" s="63" t="s">
        <v>279</v>
      </c>
      <c r="C261" s="56" t="s">
        <v>19</v>
      </c>
      <c r="D261" s="56">
        <v>1</v>
      </c>
      <c r="E261" s="13"/>
      <c r="F261" s="38"/>
      <c r="G261" s="14"/>
    </row>
    <row r="262" spans="1:7" ht="6" customHeight="1" x14ac:dyDescent="0.25">
      <c r="A262" s="50"/>
      <c r="B262" s="63"/>
      <c r="C262" s="56"/>
      <c r="D262" s="56"/>
      <c r="E262" s="13"/>
      <c r="F262" s="38"/>
      <c r="G262" s="14"/>
    </row>
    <row r="263" spans="1:7" ht="15.75" x14ac:dyDescent="0.25">
      <c r="A263" s="50" t="s">
        <v>282</v>
      </c>
      <c r="B263" s="63" t="s">
        <v>57</v>
      </c>
      <c r="C263" s="56" t="s">
        <v>19</v>
      </c>
      <c r="D263" s="56">
        <v>1</v>
      </c>
      <c r="E263" s="13"/>
      <c r="F263" s="38"/>
      <c r="G263" s="14"/>
    </row>
    <row r="264" spans="1:7" ht="8.25" customHeight="1" x14ac:dyDescent="0.25">
      <c r="A264" s="50"/>
      <c r="B264" s="63"/>
      <c r="C264" s="56"/>
      <c r="D264" s="56"/>
      <c r="E264" s="13"/>
      <c r="F264" s="38"/>
      <c r="G264" s="14"/>
    </row>
    <row r="265" spans="1:7" ht="15.75" x14ac:dyDescent="0.25">
      <c r="A265" s="50" t="s">
        <v>283</v>
      </c>
      <c r="B265" s="63" t="s">
        <v>58</v>
      </c>
      <c r="C265" s="56" t="s">
        <v>19</v>
      </c>
      <c r="D265" s="56">
        <v>1</v>
      </c>
      <c r="E265" s="13"/>
      <c r="F265" s="38"/>
      <c r="G265" s="14"/>
    </row>
    <row r="266" spans="1:7" ht="9" customHeight="1" x14ac:dyDescent="0.25">
      <c r="A266" s="50"/>
      <c r="B266" s="63"/>
      <c r="C266" s="56"/>
      <c r="D266" s="56"/>
      <c r="E266" s="13"/>
      <c r="F266" s="38"/>
      <c r="G266" s="14"/>
    </row>
    <row r="267" spans="1:7" s="72" customFormat="1" ht="15.75" x14ac:dyDescent="0.25">
      <c r="A267" s="50" t="s">
        <v>284</v>
      </c>
      <c r="B267" s="63" t="s">
        <v>89</v>
      </c>
      <c r="C267" s="69"/>
      <c r="D267" s="73"/>
      <c r="E267" s="79"/>
      <c r="F267" s="70"/>
      <c r="G267" s="71"/>
    </row>
    <row r="268" spans="1:7" s="72" customFormat="1" ht="409.5" x14ac:dyDescent="0.2">
      <c r="A268" s="68"/>
      <c r="B268" s="63" t="s">
        <v>90</v>
      </c>
      <c r="C268" s="69" t="s">
        <v>19</v>
      </c>
      <c r="D268" s="73">
        <v>1</v>
      </c>
      <c r="E268" s="79"/>
      <c r="F268" s="70"/>
      <c r="G268" s="71"/>
    </row>
    <row r="269" spans="1:7" ht="15.75" x14ac:dyDescent="0.25">
      <c r="A269" s="50"/>
      <c r="B269" s="63"/>
      <c r="C269" s="56"/>
      <c r="D269" s="56"/>
      <c r="E269" s="13"/>
      <c r="F269" s="38"/>
      <c r="G269" s="14"/>
    </row>
    <row r="270" spans="1:7" ht="15.75" x14ac:dyDescent="0.25">
      <c r="A270" s="50"/>
      <c r="B270" s="16" t="s">
        <v>11</v>
      </c>
      <c r="C270" s="33"/>
      <c r="D270" s="33"/>
      <c r="E270" s="13"/>
      <c r="F270" s="38"/>
      <c r="G270" s="62">
        <f>SUM(G243:G268)</f>
        <v>0</v>
      </c>
    </row>
    <row r="271" spans="1:7" ht="15.75" x14ac:dyDescent="0.25">
      <c r="A271" s="50"/>
      <c r="B271" s="63"/>
      <c r="C271" s="56"/>
      <c r="D271" s="56"/>
      <c r="E271" s="13"/>
      <c r="F271" s="38"/>
      <c r="G271" s="14"/>
    </row>
    <row r="272" spans="1:7" ht="15.75" x14ac:dyDescent="0.25">
      <c r="A272" s="57"/>
      <c r="B272" s="64" t="s">
        <v>110</v>
      </c>
      <c r="C272" s="58"/>
      <c r="D272" s="58"/>
      <c r="E272" s="59"/>
      <c r="F272" s="60"/>
      <c r="G272" s="61"/>
    </row>
    <row r="273" spans="1:7" ht="15.75" x14ac:dyDescent="0.25">
      <c r="A273" s="50"/>
      <c r="B273" s="63"/>
      <c r="C273" s="56"/>
      <c r="D273" s="56"/>
      <c r="E273" s="13"/>
      <c r="F273" s="38"/>
      <c r="G273" s="14"/>
    </row>
    <row r="274" spans="1:7" ht="15.75" x14ac:dyDescent="0.25">
      <c r="A274" s="50" t="s">
        <v>285</v>
      </c>
      <c r="B274" s="63" t="s">
        <v>111</v>
      </c>
      <c r="C274" s="56" t="s">
        <v>21</v>
      </c>
      <c r="D274" s="56" t="s">
        <v>21</v>
      </c>
      <c r="E274" s="13" t="s">
        <v>21</v>
      </c>
      <c r="F274" s="38" t="s">
        <v>21</v>
      </c>
      <c r="G274" s="14" t="s">
        <v>21</v>
      </c>
    </row>
    <row r="275" spans="1:7" ht="15.75" x14ac:dyDescent="0.25">
      <c r="A275" s="50"/>
      <c r="B275" s="63"/>
      <c r="C275" s="56"/>
      <c r="D275" s="56"/>
      <c r="E275" s="13"/>
      <c r="F275" s="38"/>
      <c r="G275" s="14"/>
    </row>
    <row r="276" spans="1:7" ht="15.75" x14ac:dyDescent="0.25">
      <c r="A276" s="50" t="s">
        <v>286</v>
      </c>
      <c r="B276" s="63" t="s">
        <v>112</v>
      </c>
      <c r="C276" s="56"/>
      <c r="D276" s="56"/>
      <c r="E276" s="13"/>
      <c r="F276" s="38"/>
      <c r="G276" s="14"/>
    </row>
    <row r="277" spans="1:7" ht="5.25" customHeight="1" x14ac:dyDescent="0.25">
      <c r="A277" s="50"/>
      <c r="B277" s="63"/>
      <c r="C277" s="56"/>
      <c r="D277" s="56"/>
      <c r="E277" s="13"/>
      <c r="F277" s="38"/>
      <c r="G277" s="14"/>
    </row>
    <row r="278" spans="1:7" ht="15.75" x14ac:dyDescent="0.25">
      <c r="A278" s="50" t="s">
        <v>287</v>
      </c>
      <c r="B278" s="63" t="s">
        <v>113</v>
      </c>
      <c r="C278" s="56" t="s">
        <v>19</v>
      </c>
      <c r="D278" s="76">
        <v>1</v>
      </c>
      <c r="E278" s="13"/>
      <c r="F278" s="38"/>
      <c r="G278" s="14"/>
    </row>
    <row r="279" spans="1:7" ht="15.75" x14ac:dyDescent="0.25">
      <c r="A279" s="50"/>
      <c r="B279" s="63"/>
      <c r="C279" s="56"/>
      <c r="D279" s="76"/>
      <c r="E279" s="13"/>
      <c r="F279" s="38"/>
      <c r="G279" s="14"/>
    </row>
    <row r="280" spans="1:7" ht="15.75" x14ac:dyDescent="0.25">
      <c r="A280" s="50" t="s">
        <v>288</v>
      </c>
      <c r="B280" s="63" t="s">
        <v>115</v>
      </c>
      <c r="C280" s="56" t="s">
        <v>19</v>
      </c>
      <c r="D280" s="76">
        <v>1</v>
      </c>
      <c r="E280" s="13"/>
      <c r="F280" s="38"/>
      <c r="G280" s="14"/>
    </row>
    <row r="281" spans="1:7" ht="15.75" x14ac:dyDescent="0.25">
      <c r="A281" s="50"/>
      <c r="B281" s="63"/>
      <c r="C281" s="56"/>
      <c r="D281" s="76"/>
      <c r="E281" s="13"/>
      <c r="F281" s="38"/>
      <c r="G281" s="14"/>
    </row>
    <row r="282" spans="1:7" ht="15.75" x14ac:dyDescent="0.25">
      <c r="A282" s="50" t="s">
        <v>289</v>
      </c>
      <c r="B282" s="63" t="s">
        <v>114</v>
      </c>
      <c r="C282" s="56" t="s">
        <v>19</v>
      </c>
      <c r="D282" s="76">
        <v>1</v>
      </c>
      <c r="E282" s="13"/>
      <c r="F282" s="38"/>
      <c r="G282" s="14"/>
    </row>
    <row r="283" spans="1:7" ht="15.75" x14ac:dyDescent="0.25">
      <c r="A283" s="50"/>
      <c r="B283" s="63"/>
      <c r="C283" s="56"/>
      <c r="D283" s="76"/>
      <c r="E283" s="13"/>
      <c r="F283" s="38"/>
      <c r="G283" s="14"/>
    </row>
    <row r="284" spans="1:7" ht="15.75" x14ac:dyDescent="0.25">
      <c r="A284" s="50" t="s">
        <v>290</v>
      </c>
      <c r="B284" s="63" t="s">
        <v>116</v>
      </c>
      <c r="C284" s="56" t="s">
        <v>19</v>
      </c>
      <c r="D284" s="76">
        <v>1</v>
      </c>
      <c r="E284" s="13"/>
      <c r="F284" s="38"/>
      <c r="G284" s="14"/>
    </row>
    <row r="285" spans="1:7" ht="15.75" x14ac:dyDescent="0.25">
      <c r="A285" s="50"/>
      <c r="B285" s="63"/>
      <c r="C285" s="56"/>
      <c r="D285" s="76"/>
      <c r="E285" s="13"/>
      <c r="F285" s="38"/>
      <c r="G285" s="14"/>
    </row>
    <row r="286" spans="1:7" ht="15.75" x14ac:dyDescent="0.25">
      <c r="A286" s="50" t="s">
        <v>291</v>
      </c>
      <c r="B286" s="63" t="s">
        <v>117</v>
      </c>
      <c r="C286" s="56" t="s">
        <v>19</v>
      </c>
      <c r="D286" s="76">
        <v>1</v>
      </c>
      <c r="E286" s="13"/>
      <c r="F286" s="38"/>
      <c r="G286" s="14"/>
    </row>
    <row r="287" spans="1:7" ht="15.75" x14ac:dyDescent="0.25">
      <c r="A287" s="50"/>
      <c r="B287" s="63"/>
      <c r="C287" s="56"/>
      <c r="D287" s="56"/>
      <c r="E287" s="13"/>
      <c r="F287" s="38"/>
      <c r="G287" s="14"/>
    </row>
    <row r="288" spans="1:7" ht="15.75" x14ac:dyDescent="0.25">
      <c r="A288" s="50" t="s">
        <v>292</v>
      </c>
      <c r="B288" s="63" t="s">
        <v>118</v>
      </c>
      <c r="C288" s="56"/>
      <c r="D288" s="56"/>
      <c r="E288" s="13"/>
      <c r="F288" s="38"/>
      <c r="G288" s="14"/>
    </row>
    <row r="289" spans="1:7" ht="7.5" customHeight="1" x14ac:dyDescent="0.25">
      <c r="A289" s="50"/>
      <c r="B289" s="63"/>
      <c r="C289" s="56"/>
      <c r="D289" s="56"/>
      <c r="E289" s="13"/>
      <c r="F289" s="38"/>
      <c r="G289" s="14"/>
    </row>
    <row r="290" spans="1:7" ht="15.75" x14ac:dyDescent="0.25">
      <c r="A290" s="50" t="s">
        <v>293</v>
      </c>
      <c r="B290" s="63" t="s">
        <v>119</v>
      </c>
      <c r="C290" s="56" t="s">
        <v>21</v>
      </c>
      <c r="D290" s="56" t="s">
        <v>21</v>
      </c>
      <c r="E290" s="13" t="s">
        <v>21</v>
      </c>
      <c r="F290" s="38" t="s">
        <v>21</v>
      </c>
      <c r="G290" s="14" t="s">
        <v>21</v>
      </c>
    </row>
    <row r="291" spans="1:7" ht="15.75" x14ac:dyDescent="0.25">
      <c r="A291" s="50"/>
      <c r="B291" s="63"/>
      <c r="C291" s="56"/>
      <c r="D291" s="56"/>
      <c r="E291" s="13"/>
      <c r="F291" s="38"/>
      <c r="G291" s="14"/>
    </row>
    <row r="292" spans="1:7" ht="15.75" x14ac:dyDescent="0.25">
      <c r="A292" s="50" t="s">
        <v>294</v>
      </c>
      <c r="B292" s="63" t="s">
        <v>121</v>
      </c>
      <c r="C292" s="56" t="s">
        <v>18</v>
      </c>
      <c r="D292" s="56">
        <v>80</v>
      </c>
      <c r="E292" s="13"/>
      <c r="F292" s="38"/>
      <c r="G292" s="14"/>
    </row>
    <row r="293" spans="1:7" ht="15.75" x14ac:dyDescent="0.25">
      <c r="A293" s="50"/>
      <c r="B293" s="63"/>
      <c r="C293" s="56"/>
      <c r="D293" s="56"/>
      <c r="E293" s="13"/>
      <c r="F293" s="38"/>
      <c r="G293" s="14"/>
    </row>
    <row r="294" spans="1:7" ht="15.75" x14ac:dyDescent="0.25">
      <c r="A294" s="50" t="s">
        <v>295</v>
      </c>
      <c r="B294" s="63" t="s">
        <v>37</v>
      </c>
      <c r="C294" s="56"/>
      <c r="D294" s="56"/>
      <c r="E294" s="13"/>
      <c r="F294" s="38"/>
      <c r="G294" s="14"/>
    </row>
    <row r="295" spans="1:7" ht="31.5" x14ac:dyDescent="0.25">
      <c r="A295" s="50"/>
      <c r="B295" s="63" t="s">
        <v>120</v>
      </c>
      <c r="C295" s="56" t="s">
        <v>19</v>
      </c>
      <c r="D295" s="56">
        <v>1</v>
      </c>
      <c r="E295" s="13"/>
      <c r="F295" s="38"/>
      <c r="G295" s="14"/>
    </row>
    <row r="296" spans="1:7" ht="15.75" x14ac:dyDescent="0.25">
      <c r="A296" s="50"/>
      <c r="B296" s="63"/>
      <c r="C296" s="56"/>
      <c r="D296" s="56"/>
      <c r="E296" s="13"/>
      <c r="F296" s="38"/>
      <c r="G296" s="14"/>
    </row>
    <row r="297" spans="1:7" ht="15.75" x14ac:dyDescent="0.25">
      <c r="A297" s="50" t="s">
        <v>296</v>
      </c>
      <c r="B297" s="63" t="s">
        <v>122</v>
      </c>
      <c r="C297" s="56"/>
      <c r="D297" s="56"/>
      <c r="E297" s="13"/>
      <c r="F297" s="38"/>
      <c r="G297" s="14"/>
    </row>
    <row r="298" spans="1:7" ht="204.75" x14ac:dyDescent="0.25">
      <c r="A298" s="50"/>
      <c r="B298" s="63" t="s">
        <v>123</v>
      </c>
      <c r="C298" s="56" t="s">
        <v>22</v>
      </c>
      <c r="D298" s="56">
        <v>2</v>
      </c>
      <c r="E298" s="13"/>
      <c r="F298" s="38"/>
      <c r="G298" s="14"/>
    </row>
    <row r="299" spans="1:7" ht="15.75" x14ac:dyDescent="0.25">
      <c r="A299" s="50"/>
      <c r="B299" s="63"/>
      <c r="C299" s="56"/>
      <c r="D299" s="56"/>
      <c r="E299" s="13"/>
      <c r="F299" s="38"/>
      <c r="G299" s="14"/>
    </row>
    <row r="300" spans="1:7" ht="15.75" x14ac:dyDescent="0.25">
      <c r="A300" s="50" t="s">
        <v>297</v>
      </c>
      <c r="B300" s="63" t="s">
        <v>124</v>
      </c>
      <c r="C300" s="56" t="s">
        <v>19</v>
      </c>
      <c r="D300" s="56">
        <v>1</v>
      </c>
      <c r="E300" s="13"/>
      <c r="F300" s="38"/>
      <c r="G300" s="14"/>
    </row>
    <row r="301" spans="1:7" ht="15.75" x14ac:dyDescent="0.25">
      <c r="A301" s="50"/>
      <c r="B301" s="66"/>
      <c r="C301" s="56"/>
      <c r="D301" s="56"/>
      <c r="E301" s="13"/>
      <c r="F301" s="38"/>
      <c r="G301" s="14"/>
    </row>
    <row r="302" spans="1:7" ht="15.75" x14ac:dyDescent="0.25">
      <c r="A302" s="50" t="s">
        <v>298</v>
      </c>
      <c r="B302" s="63" t="s">
        <v>125</v>
      </c>
      <c r="C302" s="56"/>
      <c r="D302" s="56"/>
      <c r="E302" s="13"/>
      <c r="F302" s="38"/>
      <c r="G302" s="14"/>
    </row>
    <row r="303" spans="1:7" ht="94.5" x14ac:dyDescent="0.25">
      <c r="A303" s="50"/>
      <c r="B303" s="63" t="s">
        <v>126</v>
      </c>
      <c r="C303" s="56" t="s">
        <v>22</v>
      </c>
      <c r="D303" s="56">
        <v>30</v>
      </c>
      <c r="E303" s="13"/>
      <c r="F303" s="38"/>
      <c r="G303" s="14"/>
    </row>
    <row r="304" spans="1:7" ht="15.75" x14ac:dyDescent="0.25">
      <c r="A304" s="50"/>
      <c r="B304" s="66"/>
      <c r="C304" s="56"/>
      <c r="D304" s="56"/>
      <c r="E304" s="13"/>
      <c r="F304" s="38"/>
      <c r="G304" s="14"/>
    </row>
    <row r="305" spans="1:7" ht="15.75" x14ac:dyDescent="0.25">
      <c r="A305" s="50" t="s">
        <v>299</v>
      </c>
      <c r="B305" s="63" t="s">
        <v>127</v>
      </c>
      <c r="C305" s="56"/>
      <c r="D305" s="56"/>
      <c r="E305" s="13"/>
      <c r="F305" s="38"/>
      <c r="G305" s="14"/>
    </row>
    <row r="306" spans="1:7" ht="15.75" x14ac:dyDescent="0.25">
      <c r="A306" s="50"/>
      <c r="B306" s="63"/>
      <c r="C306" s="56"/>
      <c r="D306" s="56"/>
      <c r="E306" s="13"/>
      <c r="F306" s="38"/>
      <c r="G306" s="14"/>
    </row>
    <row r="307" spans="1:7" ht="15.75" x14ac:dyDescent="0.25">
      <c r="A307" s="50" t="s">
        <v>300</v>
      </c>
      <c r="B307" s="63" t="s">
        <v>50</v>
      </c>
      <c r="C307" s="56" t="s">
        <v>21</v>
      </c>
      <c r="D307" s="56" t="s">
        <v>21</v>
      </c>
      <c r="E307" s="13" t="s">
        <v>21</v>
      </c>
      <c r="F307" s="38" t="s">
        <v>21</v>
      </c>
      <c r="G307" s="14" t="s">
        <v>21</v>
      </c>
    </row>
    <row r="308" spans="1:7" ht="15.75" x14ac:dyDescent="0.25">
      <c r="A308" s="50"/>
      <c r="B308" s="63"/>
      <c r="C308" s="56"/>
      <c r="D308" s="56"/>
      <c r="E308" s="13"/>
      <c r="F308" s="38"/>
      <c r="G308" s="14"/>
    </row>
    <row r="309" spans="1:7" ht="15.75" x14ac:dyDescent="0.25">
      <c r="A309" s="50" t="s">
        <v>301</v>
      </c>
      <c r="B309" s="63" t="s">
        <v>124</v>
      </c>
      <c r="C309" s="56" t="s">
        <v>19</v>
      </c>
      <c r="D309" s="56">
        <v>1</v>
      </c>
      <c r="E309" s="13"/>
      <c r="F309" s="38"/>
      <c r="G309" s="14"/>
    </row>
    <row r="310" spans="1:7" ht="15.75" x14ac:dyDescent="0.25">
      <c r="A310" s="50"/>
      <c r="B310" s="63"/>
      <c r="C310" s="56"/>
      <c r="D310" s="56"/>
      <c r="E310" s="13"/>
      <c r="F310" s="38"/>
      <c r="G310" s="14"/>
    </row>
    <row r="311" spans="1:7" ht="15.75" x14ac:dyDescent="0.25">
      <c r="A311" s="50"/>
      <c r="B311" s="63" t="s">
        <v>129</v>
      </c>
      <c r="C311" s="56"/>
      <c r="D311" s="56"/>
      <c r="E311" s="13"/>
      <c r="F311" s="38"/>
      <c r="G311" s="14"/>
    </row>
    <row r="312" spans="1:7" ht="94.5" x14ac:dyDescent="0.25">
      <c r="A312" s="87" t="s">
        <v>302</v>
      </c>
      <c r="B312" s="63" t="s">
        <v>128</v>
      </c>
      <c r="C312" s="56" t="s">
        <v>22</v>
      </c>
      <c r="D312" s="56">
        <v>10</v>
      </c>
      <c r="E312" s="13"/>
      <c r="F312" s="38"/>
      <c r="G312" s="14"/>
    </row>
    <row r="313" spans="1:7" ht="15.75" x14ac:dyDescent="0.25">
      <c r="A313" s="50"/>
      <c r="B313" s="63"/>
      <c r="C313" s="56"/>
      <c r="D313" s="56"/>
      <c r="E313" s="13"/>
      <c r="F313" s="38"/>
      <c r="G313" s="14"/>
    </row>
    <row r="314" spans="1:7" ht="15.75" x14ac:dyDescent="0.25">
      <c r="A314" s="87" t="s">
        <v>303</v>
      </c>
      <c r="B314" s="63" t="s">
        <v>121</v>
      </c>
      <c r="C314" s="56" t="s">
        <v>18</v>
      </c>
      <c r="D314" s="56">
        <v>50</v>
      </c>
      <c r="E314" s="13"/>
      <c r="F314" s="38"/>
      <c r="G314" s="14"/>
    </row>
    <row r="315" spans="1:7" ht="15.75" x14ac:dyDescent="0.25">
      <c r="A315" s="50"/>
      <c r="B315" s="63"/>
      <c r="C315" s="56"/>
      <c r="D315" s="56"/>
      <c r="E315" s="13"/>
      <c r="F315" s="38"/>
      <c r="G315" s="14"/>
    </row>
    <row r="316" spans="1:7" ht="15.75" x14ac:dyDescent="0.25">
      <c r="A316" s="87" t="s">
        <v>304</v>
      </c>
      <c r="B316" s="63" t="s">
        <v>37</v>
      </c>
      <c r="C316" s="56"/>
      <c r="D316" s="56"/>
      <c r="E316" s="13"/>
      <c r="F316" s="38"/>
      <c r="G316" s="14"/>
    </row>
    <row r="317" spans="1:7" ht="31.5" x14ac:dyDescent="0.25">
      <c r="A317" s="50"/>
      <c r="B317" s="63" t="s">
        <v>120</v>
      </c>
      <c r="C317" s="56" t="s">
        <v>19</v>
      </c>
      <c r="D317" s="56">
        <v>1</v>
      </c>
      <c r="E317" s="13"/>
      <c r="F317" s="38"/>
      <c r="G317" s="14"/>
    </row>
    <row r="318" spans="1:7" ht="15.75" x14ac:dyDescent="0.25">
      <c r="A318" s="50"/>
      <c r="B318" s="66"/>
      <c r="C318" s="56"/>
      <c r="D318" s="56"/>
      <c r="E318" s="13"/>
      <c r="F318" s="38"/>
      <c r="G318" s="14"/>
    </row>
    <row r="319" spans="1:7" ht="15.75" x14ac:dyDescent="0.25">
      <c r="A319" s="50" t="s">
        <v>305</v>
      </c>
      <c r="B319" s="63" t="s">
        <v>130</v>
      </c>
      <c r="C319" s="56"/>
      <c r="D319" s="56"/>
      <c r="E319" s="13"/>
      <c r="F319" s="38"/>
      <c r="G319" s="14"/>
    </row>
    <row r="320" spans="1:7" ht="15.75" x14ac:dyDescent="0.25">
      <c r="A320" s="50"/>
      <c r="B320" s="63"/>
      <c r="C320" s="56"/>
      <c r="D320" s="56"/>
      <c r="E320" s="13"/>
      <c r="F320" s="38"/>
      <c r="G320" s="14"/>
    </row>
    <row r="321" spans="1:7" ht="15.75" x14ac:dyDescent="0.25">
      <c r="A321" s="50"/>
      <c r="B321" s="63" t="s">
        <v>131</v>
      </c>
      <c r="C321" s="56"/>
      <c r="D321" s="56"/>
      <c r="E321" s="13"/>
      <c r="F321" s="38"/>
      <c r="G321" s="14"/>
    </row>
    <row r="322" spans="1:7" ht="15.75" x14ac:dyDescent="0.25">
      <c r="A322" s="50"/>
      <c r="B322" s="63" t="s">
        <v>132</v>
      </c>
      <c r="C322" s="56" t="s">
        <v>22</v>
      </c>
      <c r="D322" s="56">
        <v>11</v>
      </c>
      <c r="E322" s="13"/>
      <c r="F322" s="38"/>
      <c r="G322" s="14"/>
    </row>
    <row r="323" spans="1:7" ht="15.75" x14ac:dyDescent="0.25">
      <c r="A323" s="50"/>
      <c r="B323" s="63" t="s">
        <v>133</v>
      </c>
      <c r="C323" s="56" t="s">
        <v>22</v>
      </c>
      <c r="D323" s="56">
        <v>11</v>
      </c>
      <c r="E323" s="13"/>
      <c r="F323" s="38"/>
      <c r="G323" s="14"/>
    </row>
    <row r="324" spans="1:7" ht="15.75" x14ac:dyDescent="0.25">
      <c r="A324" s="50"/>
      <c r="B324" s="63" t="s">
        <v>134</v>
      </c>
      <c r="C324" s="56" t="s">
        <v>22</v>
      </c>
      <c r="D324" s="56">
        <v>11</v>
      </c>
      <c r="E324" s="13"/>
      <c r="F324" s="38"/>
      <c r="G324" s="14"/>
    </row>
    <row r="325" spans="1:7" ht="15.75" x14ac:dyDescent="0.25">
      <c r="A325" s="50"/>
      <c r="B325" s="63" t="s">
        <v>135</v>
      </c>
      <c r="C325" s="56" t="s">
        <v>22</v>
      </c>
      <c r="D325" s="56">
        <v>11</v>
      </c>
      <c r="E325" s="13"/>
      <c r="F325" s="38"/>
      <c r="G325" s="14"/>
    </row>
    <row r="326" spans="1:7" ht="15.75" x14ac:dyDescent="0.25">
      <c r="A326" s="50"/>
      <c r="B326" s="63"/>
      <c r="C326" s="56"/>
      <c r="D326" s="56"/>
      <c r="E326" s="13"/>
      <c r="F326" s="38"/>
      <c r="G326" s="14"/>
    </row>
    <row r="327" spans="1:7" ht="15.75" x14ac:dyDescent="0.25">
      <c r="A327" s="50"/>
      <c r="B327" s="63" t="s">
        <v>136</v>
      </c>
      <c r="C327" s="56"/>
      <c r="D327" s="56"/>
      <c r="E327" s="13"/>
      <c r="F327" s="38"/>
      <c r="G327" s="14"/>
    </row>
    <row r="328" spans="1:7" ht="15.75" x14ac:dyDescent="0.25">
      <c r="A328" s="50"/>
      <c r="B328" s="63" t="s">
        <v>137</v>
      </c>
      <c r="C328" s="56" t="s">
        <v>22</v>
      </c>
      <c r="D328" s="56">
        <v>7</v>
      </c>
      <c r="E328" s="13"/>
      <c r="F328" s="38"/>
      <c r="G328" s="14"/>
    </row>
    <row r="329" spans="1:7" ht="15.75" x14ac:dyDescent="0.25">
      <c r="A329" s="50"/>
      <c r="B329" s="63" t="s">
        <v>138</v>
      </c>
      <c r="C329" s="56" t="s">
        <v>22</v>
      </c>
      <c r="D329" s="56">
        <v>7</v>
      </c>
      <c r="E329" s="13"/>
      <c r="F329" s="38"/>
      <c r="G329" s="14"/>
    </row>
    <row r="330" spans="1:7" ht="15.75" x14ac:dyDescent="0.25">
      <c r="A330" s="50"/>
      <c r="B330" s="63" t="s">
        <v>139</v>
      </c>
      <c r="C330" s="56" t="s">
        <v>22</v>
      </c>
      <c r="D330" s="56">
        <v>7</v>
      </c>
      <c r="E330" s="13"/>
      <c r="F330" s="38"/>
      <c r="G330" s="14"/>
    </row>
    <row r="331" spans="1:7" ht="15.75" x14ac:dyDescent="0.25">
      <c r="A331" s="50"/>
      <c r="B331" s="63" t="s">
        <v>140</v>
      </c>
      <c r="C331" s="56" t="s">
        <v>22</v>
      </c>
      <c r="D331" s="56">
        <v>7</v>
      </c>
      <c r="E331" s="13"/>
      <c r="F331" s="38"/>
      <c r="G331" s="14"/>
    </row>
    <row r="332" spans="1:7" ht="15.75" x14ac:dyDescent="0.25">
      <c r="A332" s="50"/>
      <c r="B332" s="63"/>
      <c r="C332" s="56"/>
      <c r="D332" s="56"/>
      <c r="E332" s="13"/>
      <c r="F332" s="38"/>
      <c r="G332" s="14"/>
    </row>
    <row r="333" spans="1:7" ht="15.75" x14ac:dyDescent="0.25">
      <c r="A333" s="50"/>
      <c r="B333" s="63" t="s">
        <v>141</v>
      </c>
      <c r="C333" s="56"/>
      <c r="D333" s="56"/>
      <c r="E333" s="13"/>
      <c r="F333" s="38"/>
      <c r="G333" s="14"/>
    </row>
    <row r="334" spans="1:7" ht="15.75" x14ac:dyDescent="0.25">
      <c r="A334" s="50"/>
      <c r="B334" s="63" t="s">
        <v>132</v>
      </c>
      <c r="C334" s="56" t="s">
        <v>22</v>
      </c>
      <c r="D334" s="56">
        <v>3</v>
      </c>
      <c r="E334" s="13"/>
      <c r="F334" s="38"/>
      <c r="G334" s="14"/>
    </row>
    <row r="335" spans="1:7" ht="15.75" x14ac:dyDescent="0.25">
      <c r="A335" s="50"/>
      <c r="B335" s="63" t="s">
        <v>133</v>
      </c>
      <c r="C335" s="56" t="s">
        <v>22</v>
      </c>
      <c r="D335" s="56">
        <v>3</v>
      </c>
      <c r="E335" s="13"/>
      <c r="F335" s="38"/>
      <c r="G335" s="14"/>
    </row>
    <row r="336" spans="1:7" ht="15.75" x14ac:dyDescent="0.25">
      <c r="A336" s="50"/>
      <c r="B336" s="63" t="s">
        <v>134</v>
      </c>
      <c r="C336" s="56" t="s">
        <v>22</v>
      </c>
      <c r="D336" s="56">
        <v>3</v>
      </c>
      <c r="E336" s="13"/>
      <c r="F336" s="38"/>
      <c r="G336" s="14"/>
    </row>
    <row r="337" spans="1:7" ht="15.75" x14ac:dyDescent="0.25">
      <c r="A337" s="50"/>
      <c r="B337" s="63" t="s">
        <v>135</v>
      </c>
      <c r="C337" s="56" t="s">
        <v>22</v>
      </c>
      <c r="D337" s="56">
        <v>3</v>
      </c>
      <c r="E337" s="13"/>
      <c r="F337" s="38"/>
      <c r="G337" s="14"/>
    </row>
    <row r="338" spans="1:7" ht="15.75" x14ac:dyDescent="0.25">
      <c r="A338" s="50"/>
      <c r="B338" s="63"/>
      <c r="C338" s="56"/>
      <c r="D338" s="56"/>
      <c r="E338" s="13"/>
      <c r="F338" s="38"/>
      <c r="G338" s="14"/>
    </row>
    <row r="339" spans="1:7" ht="15.75" x14ac:dyDescent="0.25">
      <c r="A339" s="50"/>
      <c r="B339" s="63" t="s">
        <v>142</v>
      </c>
      <c r="C339" s="56"/>
      <c r="D339" s="56"/>
      <c r="E339" s="13"/>
      <c r="F339" s="38"/>
      <c r="G339" s="14"/>
    </row>
    <row r="340" spans="1:7" ht="15.75" x14ac:dyDescent="0.25">
      <c r="A340" s="50"/>
      <c r="B340" s="63" t="s">
        <v>137</v>
      </c>
      <c r="C340" s="56" t="s">
        <v>22</v>
      </c>
      <c r="D340" s="56">
        <v>3</v>
      </c>
      <c r="E340" s="13"/>
      <c r="F340" s="38"/>
      <c r="G340" s="14"/>
    </row>
    <row r="341" spans="1:7" ht="15.75" x14ac:dyDescent="0.25">
      <c r="A341" s="50"/>
      <c r="B341" s="63" t="s">
        <v>138</v>
      </c>
      <c r="C341" s="56" t="s">
        <v>22</v>
      </c>
      <c r="D341" s="56">
        <v>3</v>
      </c>
      <c r="E341" s="13"/>
      <c r="F341" s="38"/>
      <c r="G341" s="14"/>
    </row>
    <row r="342" spans="1:7" ht="15.75" x14ac:dyDescent="0.25">
      <c r="A342" s="50"/>
      <c r="B342" s="63" t="s">
        <v>139</v>
      </c>
      <c r="C342" s="56" t="s">
        <v>22</v>
      </c>
      <c r="D342" s="56">
        <v>3</v>
      </c>
      <c r="E342" s="13"/>
      <c r="F342" s="38"/>
      <c r="G342" s="14"/>
    </row>
    <row r="343" spans="1:7" ht="15.75" x14ac:dyDescent="0.25">
      <c r="A343" s="50"/>
      <c r="B343" s="63" t="s">
        <v>140</v>
      </c>
      <c r="C343" s="56" t="s">
        <v>22</v>
      </c>
      <c r="D343" s="56">
        <v>3</v>
      </c>
      <c r="E343" s="13"/>
      <c r="F343" s="38"/>
      <c r="G343" s="14"/>
    </row>
    <row r="344" spans="1:7" ht="15.75" x14ac:dyDescent="0.25">
      <c r="A344" s="50"/>
      <c r="B344" s="63"/>
      <c r="C344" s="56"/>
      <c r="D344" s="56"/>
      <c r="E344" s="13"/>
      <c r="F344" s="38"/>
      <c r="G344" s="14"/>
    </row>
    <row r="345" spans="1:7" ht="15.75" x14ac:dyDescent="0.25">
      <c r="A345" s="50"/>
      <c r="B345" s="63" t="s">
        <v>143</v>
      </c>
      <c r="C345" s="56"/>
      <c r="D345" s="56"/>
      <c r="E345" s="13"/>
      <c r="F345" s="38"/>
      <c r="G345" s="14"/>
    </row>
    <row r="346" spans="1:7" ht="15.75" x14ac:dyDescent="0.25">
      <c r="A346" s="50"/>
      <c r="B346" s="63" t="s">
        <v>144</v>
      </c>
      <c r="C346" s="56" t="s">
        <v>22</v>
      </c>
      <c r="D346" s="56">
        <v>4</v>
      </c>
      <c r="E346" s="13"/>
      <c r="F346" s="38"/>
      <c r="G346" s="14"/>
    </row>
    <row r="347" spans="1:7" ht="15.75" x14ac:dyDescent="0.25">
      <c r="A347" s="50"/>
      <c r="B347" s="63" t="s">
        <v>133</v>
      </c>
      <c r="C347" s="56" t="s">
        <v>22</v>
      </c>
      <c r="D347" s="56">
        <v>4</v>
      </c>
      <c r="E347" s="13"/>
      <c r="F347" s="38"/>
      <c r="G347" s="14"/>
    </row>
    <row r="348" spans="1:7" ht="15.75" x14ac:dyDescent="0.25">
      <c r="A348" s="50"/>
      <c r="B348" s="63" t="s">
        <v>145</v>
      </c>
      <c r="C348" s="56" t="s">
        <v>22</v>
      </c>
      <c r="D348" s="56">
        <v>4</v>
      </c>
      <c r="E348" s="13"/>
      <c r="F348" s="38"/>
      <c r="G348" s="14"/>
    </row>
    <row r="349" spans="1:7" ht="15.75" x14ac:dyDescent="0.25">
      <c r="A349" s="50"/>
      <c r="B349" s="63"/>
      <c r="C349" s="56"/>
      <c r="D349" s="56"/>
      <c r="E349" s="13"/>
      <c r="F349" s="38"/>
      <c r="G349" s="14"/>
    </row>
    <row r="350" spans="1:7" ht="15.75" x14ac:dyDescent="0.25">
      <c r="A350" s="50"/>
      <c r="B350" s="63" t="s">
        <v>146</v>
      </c>
      <c r="C350" s="56"/>
      <c r="D350" s="56"/>
      <c r="E350" s="13"/>
      <c r="F350" s="38"/>
      <c r="G350" s="14"/>
    </row>
    <row r="351" spans="1:7" ht="15.75" x14ac:dyDescent="0.25">
      <c r="A351" s="50"/>
      <c r="B351" s="63" t="s">
        <v>147</v>
      </c>
      <c r="C351" s="56" t="s">
        <v>22</v>
      </c>
      <c r="D351" s="56">
        <v>2</v>
      </c>
      <c r="E351" s="13"/>
      <c r="F351" s="38"/>
      <c r="G351" s="14"/>
    </row>
    <row r="352" spans="1:7" ht="15.75" x14ac:dyDescent="0.25">
      <c r="A352" s="50"/>
      <c r="B352" s="63" t="s">
        <v>133</v>
      </c>
      <c r="C352" s="56" t="s">
        <v>22</v>
      </c>
      <c r="D352" s="56">
        <v>2</v>
      </c>
      <c r="E352" s="13"/>
      <c r="F352" s="38"/>
      <c r="G352" s="14"/>
    </row>
    <row r="353" spans="1:7" ht="15.75" x14ac:dyDescent="0.25">
      <c r="A353" s="50"/>
      <c r="B353" s="66"/>
      <c r="C353" s="56"/>
      <c r="D353" s="56"/>
      <c r="E353" s="13"/>
      <c r="F353" s="38"/>
      <c r="G353" s="14"/>
    </row>
    <row r="354" spans="1:7" ht="15.75" x14ac:dyDescent="0.25">
      <c r="A354" s="50" t="s">
        <v>306</v>
      </c>
      <c r="B354" s="63" t="s">
        <v>148</v>
      </c>
      <c r="C354" s="56"/>
      <c r="D354" s="56"/>
      <c r="E354" s="13"/>
      <c r="F354" s="38"/>
      <c r="G354" s="14"/>
    </row>
    <row r="355" spans="1:7" ht="15.75" x14ac:dyDescent="0.25">
      <c r="A355" s="50"/>
      <c r="B355" s="63" t="s">
        <v>149</v>
      </c>
      <c r="C355" s="56" t="s">
        <v>22</v>
      </c>
      <c r="D355" s="56">
        <v>5</v>
      </c>
      <c r="E355" s="13"/>
      <c r="F355" s="38"/>
      <c r="G355" s="14"/>
    </row>
    <row r="356" spans="1:7" ht="15.75" x14ac:dyDescent="0.25">
      <c r="A356" s="50"/>
      <c r="B356" s="63" t="s">
        <v>150</v>
      </c>
      <c r="C356" s="56" t="s">
        <v>22</v>
      </c>
      <c r="D356" s="56">
        <v>5</v>
      </c>
      <c r="E356" s="13"/>
      <c r="F356" s="38"/>
      <c r="G356" s="14"/>
    </row>
    <row r="357" spans="1:7" ht="15.75" x14ac:dyDescent="0.25">
      <c r="A357" s="50"/>
      <c r="B357" s="63" t="s">
        <v>151</v>
      </c>
      <c r="C357" s="56" t="s">
        <v>22</v>
      </c>
      <c r="D357" s="56">
        <v>5</v>
      </c>
      <c r="E357" s="13"/>
      <c r="F357" s="38"/>
      <c r="G357" s="14"/>
    </row>
    <row r="358" spans="1:7" ht="15.75" x14ac:dyDescent="0.25">
      <c r="A358" s="50"/>
      <c r="B358" s="63" t="s">
        <v>152</v>
      </c>
      <c r="C358" s="56" t="s">
        <v>22</v>
      </c>
      <c r="D358" s="56">
        <v>10</v>
      </c>
      <c r="E358" s="13"/>
      <c r="F358" s="38"/>
      <c r="G358" s="14"/>
    </row>
    <row r="359" spans="1:7" ht="15.75" x14ac:dyDescent="0.25">
      <c r="A359" s="50"/>
      <c r="B359" s="63" t="s">
        <v>153</v>
      </c>
      <c r="C359" s="56" t="s">
        <v>22</v>
      </c>
      <c r="D359" s="56">
        <v>10</v>
      </c>
      <c r="E359" s="13"/>
      <c r="F359" s="38"/>
      <c r="G359" s="14"/>
    </row>
    <row r="360" spans="1:7" ht="15.75" x14ac:dyDescent="0.25">
      <c r="A360" s="50"/>
      <c r="B360" s="63" t="s">
        <v>154</v>
      </c>
      <c r="C360" s="56" t="s">
        <v>22</v>
      </c>
      <c r="D360" s="56">
        <v>1</v>
      </c>
      <c r="E360" s="13"/>
      <c r="F360" s="38"/>
      <c r="G360" s="14"/>
    </row>
    <row r="361" spans="1:7" ht="15.75" x14ac:dyDescent="0.25">
      <c r="A361" s="50"/>
      <c r="B361" s="63" t="s">
        <v>155</v>
      </c>
      <c r="C361" s="56" t="s">
        <v>22</v>
      </c>
      <c r="D361" s="56">
        <v>3</v>
      </c>
      <c r="E361" s="13"/>
      <c r="F361" s="38"/>
      <c r="G361" s="14"/>
    </row>
    <row r="362" spans="1:7" ht="15.75" x14ac:dyDescent="0.25">
      <c r="A362" s="50"/>
      <c r="B362" s="66"/>
      <c r="C362" s="56"/>
      <c r="D362" s="56"/>
      <c r="E362" s="13"/>
      <c r="F362" s="38"/>
      <c r="G362" s="14"/>
    </row>
    <row r="363" spans="1:7" ht="15.75" x14ac:dyDescent="0.25">
      <c r="A363" s="50" t="s">
        <v>307</v>
      </c>
      <c r="B363" s="63" t="s">
        <v>156</v>
      </c>
      <c r="C363" s="56"/>
      <c r="D363" s="56"/>
      <c r="E363" s="13"/>
      <c r="F363" s="38"/>
      <c r="G363" s="14"/>
    </row>
    <row r="364" spans="1:7" ht="15.75" x14ac:dyDescent="0.25">
      <c r="A364" s="50"/>
      <c r="B364" s="63"/>
      <c r="C364" s="56"/>
      <c r="D364" s="56"/>
      <c r="E364" s="13"/>
      <c r="F364" s="38"/>
      <c r="G364" s="14"/>
    </row>
    <row r="365" spans="1:7" ht="15.75" x14ac:dyDescent="0.25">
      <c r="A365" s="50" t="s">
        <v>308</v>
      </c>
      <c r="B365" s="63" t="s">
        <v>157</v>
      </c>
      <c r="C365" s="56"/>
      <c r="D365" s="56"/>
      <c r="E365" s="13"/>
      <c r="F365" s="38"/>
      <c r="G365" s="14"/>
    </row>
    <row r="366" spans="1:7" s="72" customFormat="1" ht="31.5" x14ac:dyDescent="0.2">
      <c r="A366" s="68"/>
      <c r="B366" s="63" t="s">
        <v>312</v>
      </c>
      <c r="C366" s="98" t="s">
        <v>21</v>
      </c>
      <c r="D366" s="99" t="s">
        <v>21</v>
      </c>
      <c r="E366" s="88" t="s">
        <v>21</v>
      </c>
      <c r="F366" s="70" t="s">
        <v>21</v>
      </c>
      <c r="G366" s="71" t="s">
        <v>21</v>
      </c>
    </row>
    <row r="367" spans="1:7" s="72" customFormat="1" ht="15.75" x14ac:dyDescent="0.2">
      <c r="A367" s="68"/>
      <c r="B367" s="63" t="s">
        <v>158</v>
      </c>
      <c r="C367" s="98" t="s">
        <v>18</v>
      </c>
      <c r="D367" s="99">
        <v>100</v>
      </c>
      <c r="E367" s="88"/>
      <c r="F367" s="70"/>
      <c r="G367" s="71"/>
    </row>
    <row r="368" spans="1:7" s="72" customFormat="1" ht="15.75" x14ac:dyDescent="0.2">
      <c r="A368" s="68"/>
      <c r="B368" s="63" t="s">
        <v>159</v>
      </c>
      <c r="C368" s="98" t="s">
        <v>18</v>
      </c>
      <c r="D368" s="99" t="s">
        <v>216</v>
      </c>
      <c r="E368" s="88"/>
      <c r="F368" s="70"/>
      <c r="G368" s="71"/>
    </row>
    <row r="369" spans="1:7" s="72" customFormat="1" ht="15.75" x14ac:dyDescent="0.2">
      <c r="A369" s="68"/>
      <c r="B369" s="63" t="s">
        <v>160</v>
      </c>
      <c r="C369" s="98" t="s">
        <v>18</v>
      </c>
      <c r="D369" s="99" t="s">
        <v>216</v>
      </c>
      <c r="E369" s="88"/>
      <c r="F369" s="70"/>
      <c r="G369" s="71"/>
    </row>
    <row r="370" spans="1:7" s="72" customFormat="1" ht="15.75" x14ac:dyDescent="0.2">
      <c r="A370" s="68"/>
      <c r="B370" s="63" t="s">
        <v>161</v>
      </c>
      <c r="C370" s="98" t="s">
        <v>18</v>
      </c>
      <c r="D370" s="99" t="s">
        <v>216</v>
      </c>
      <c r="E370" s="88"/>
      <c r="F370" s="70"/>
      <c r="G370" s="71"/>
    </row>
    <row r="371" spans="1:7" s="72" customFormat="1" ht="15.75" x14ac:dyDescent="0.2">
      <c r="A371" s="68"/>
      <c r="B371" s="63" t="s">
        <v>162</v>
      </c>
      <c r="C371" s="98" t="s">
        <v>18</v>
      </c>
      <c r="D371" s="99">
        <v>30</v>
      </c>
      <c r="E371" s="88"/>
      <c r="F371" s="70"/>
      <c r="G371" s="71"/>
    </row>
    <row r="372" spans="1:7" s="72" customFormat="1" ht="15.75" x14ac:dyDescent="0.2">
      <c r="A372" s="68"/>
      <c r="B372" s="63" t="s">
        <v>163</v>
      </c>
      <c r="C372" s="98" t="s">
        <v>18</v>
      </c>
      <c r="D372" s="99" t="s">
        <v>216</v>
      </c>
      <c r="E372" s="73"/>
      <c r="F372" s="74"/>
      <c r="G372" s="71"/>
    </row>
    <row r="373" spans="1:7" s="72" customFormat="1" ht="15.75" x14ac:dyDescent="0.2">
      <c r="A373" s="68"/>
      <c r="B373" s="63"/>
      <c r="C373" s="98"/>
      <c r="D373" s="99"/>
      <c r="E373" s="73"/>
      <c r="F373" s="74"/>
      <c r="G373" s="71"/>
    </row>
    <row r="374" spans="1:7" s="72" customFormat="1" ht="15.75" x14ac:dyDescent="0.2">
      <c r="A374" s="68"/>
      <c r="B374" s="63" t="s">
        <v>313</v>
      </c>
      <c r="C374" s="98" t="s">
        <v>19</v>
      </c>
      <c r="D374" s="99">
        <v>1</v>
      </c>
      <c r="E374" s="73"/>
      <c r="F374" s="74"/>
      <c r="G374" s="71"/>
    </row>
    <row r="375" spans="1:7" ht="15.75" x14ac:dyDescent="0.25">
      <c r="A375" s="50"/>
      <c r="B375" s="75"/>
      <c r="C375" s="56"/>
      <c r="D375" s="56"/>
      <c r="E375" s="80"/>
      <c r="F375" s="38"/>
      <c r="G375" s="77"/>
    </row>
    <row r="376" spans="1:7" ht="15.75" x14ac:dyDescent="0.25">
      <c r="A376" s="50" t="s">
        <v>309</v>
      </c>
      <c r="B376" s="63" t="s">
        <v>164</v>
      </c>
      <c r="C376" s="56"/>
      <c r="D376" s="56"/>
      <c r="E376" s="13"/>
      <c r="F376" s="38"/>
      <c r="G376" s="14"/>
    </row>
    <row r="377" spans="1:7" ht="15.75" x14ac:dyDescent="0.25">
      <c r="A377" s="50"/>
      <c r="B377" s="63" t="s">
        <v>254</v>
      </c>
      <c r="C377" s="56" t="s">
        <v>22</v>
      </c>
      <c r="D377" s="56">
        <v>8</v>
      </c>
      <c r="E377" s="13"/>
      <c r="F377" s="38"/>
      <c r="G377" s="14"/>
    </row>
    <row r="378" spans="1:7" ht="15.75" x14ac:dyDescent="0.25">
      <c r="A378" s="50"/>
      <c r="B378" s="66"/>
      <c r="C378" s="56"/>
      <c r="D378" s="56"/>
      <c r="E378" s="13"/>
      <c r="F378" s="38"/>
      <c r="G378" s="14"/>
    </row>
    <row r="379" spans="1:7" ht="15.75" x14ac:dyDescent="0.25">
      <c r="A379" s="50" t="s">
        <v>310</v>
      </c>
      <c r="B379" s="63" t="s">
        <v>165</v>
      </c>
      <c r="C379" s="56" t="s">
        <v>19</v>
      </c>
      <c r="D379" s="56">
        <v>1</v>
      </c>
      <c r="E379" s="13"/>
      <c r="F379" s="38"/>
      <c r="G379" s="14"/>
    </row>
    <row r="380" spans="1:7" ht="15.75" x14ac:dyDescent="0.25">
      <c r="A380" s="50"/>
      <c r="B380" s="66"/>
      <c r="C380" s="56"/>
      <c r="D380" s="56"/>
      <c r="E380" s="13"/>
      <c r="F380" s="38"/>
      <c r="G380" s="14"/>
    </row>
    <row r="381" spans="1:7" ht="15.75" x14ac:dyDescent="0.25">
      <c r="A381" s="50"/>
      <c r="B381" s="23"/>
      <c r="C381" s="33"/>
      <c r="D381" s="33"/>
      <c r="E381" s="13"/>
      <c r="F381" s="38"/>
      <c r="G381" s="14"/>
    </row>
    <row r="382" spans="1:7" ht="15.75" x14ac:dyDescent="0.25">
      <c r="A382" s="50"/>
      <c r="B382" s="16" t="s">
        <v>11</v>
      </c>
      <c r="C382" s="33"/>
      <c r="D382" s="33"/>
      <c r="E382" s="13"/>
      <c r="F382" s="38"/>
      <c r="G382" s="62">
        <f>SUM(G278:G380)</f>
        <v>0</v>
      </c>
    </row>
    <row r="383" spans="1:7" ht="15.75" x14ac:dyDescent="0.25">
      <c r="A383" s="50"/>
      <c r="B383" s="63"/>
      <c r="C383" s="56"/>
      <c r="D383" s="56"/>
      <c r="E383" s="13"/>
      <c r="F383" s="38"/>
      <c r="G383" s="14"/>
    </row>
    <row r="384" spans="1:7" ht="15.75" x14ac:dyDescent="0.25">
      <c r="A384" s="50"/>
      <c r="B384" s="63"/>
      <c r="C384" s="56"/>
      <c r="D384" s="56"/>
      <c r="E384" s="13"/>
      <c r="F384" s="38"/>
      <c r="G384" s="14"/>
    </row>
    <row r="385" spans="1:7" ht="15.75" x14ac:dyDescent="0.25">
      <c r="A385" s="50"/>
      <c r="B385" s="49" t="s">
        <v>15</v>
      </c>
      <c r="C385" s="33"/>
      <c r="D385" s="33"/>
      <c r="E385" s="13"/>
      <c r="F385" s="38"/>
      <c r="G385" s="14"/>
    </row>
    <row r="386" spans="1:7" ht="15.75" x14ac:dyDescent="0.25">
      <c r="A386" s="25"/>
      <c r="B386" s="24" t="s">
        <v>12</v>
      </c>
      <c r="C386" s="34" t="s">
        <v>17</v>
      </c>
      <c r="D386" s="34"/>
      <c r="E386" s="13">
        <v>1</v>
      </c>
      <c r="F386" s="38"/>
      <c r="G386" s="14"/>
    </row>
    <row r="387" spans="1:7" ht="15.75" x14ac:dyDescent="0.25">
      <c r="A387" s="15"/>
      <c r="B387" s="24" t="s">
        <v>13</v>
      </c>
      <c r="C387" s="34" t="s">
        <v>17</v>
      </c>
      <c r="D387" s="34"/>
      <c r="E387" s="13">
        <v>1</v>
      </c>
      <c r="F387" s="8"/>
      <c r="G387" s="10"/>
    </row>
    <row r="388" spans="1:7" s="21" customFormat="1" ht="15.75" x14ac:dyDescent="0.25">
      <c r="A388" s="40"/>
      <c r="B388" s="24" t="s">
        <v>14</v>
      </c>
      <c r="C388" s="34" t="s">
        <v>17</v>
      </c>
      <c r="D388" s="34"/>
      <c r="E388" s="13">
        <v>1</v>
      </c>
      <c r="F388" s="55"/>
      <c r="G388" s="39"/>
    </row>
    <row r="389" spans="1:7" ht="15.75" x14ac:dyDescent="0.25">
      <c r="A389" s="11"/>
      <c r="B389" s="54" t="s">
        <v>16</v>
      </c>
      <c r="C389" s="32"/>
      <c r="D389" s="17"/>
      <c r="E389" s="9"/>
      <c r="F389" s="8"/>
      <c r="G389" s="26">
        <f>SUM(G386:G388)</f>
        <v>0</v>
      </c>
    </row>
    <row r="390" spans="1:7" ht="15.75" x14ac:dyDescent="0.25">
      <c r="A390" s="11"/>
      <c r="B390" s="22"/>
      <c r="C390" s="32"/>
      <c r="D390" s="17"/>
      <c r="E390" s="9"/>
      <c r="F390" s="8"/>
      <c r="G390" s="10"/>
    </row>
    <row r="391" spans="1:7" ht="15.75" x14ac:dyDescent="0.2">
      <c r="A391" s="43"/>
      <c r="B391" s="53" t="s">
        <v>9</v>
      </c>
      <c r="C391" s="46"/>
      <c r="D391" s="84"/>
      <c r="E391" s="81"/>
      <c r="F391" s="47"/>
      <c r="G391" s="48">
        <f>G389+G382+G207+G179+G270+G237+G112+G57+G16</f>
        <v>0</v>
      </c>
    </row>
    <row r="392" spans="1:7" ht="15.75" x14ac:dyDescent="0.2">
      <c r="A392" s="42"/>
      <c r="B392" s="53" t="s">
        <v>8</v>
      </c>
      <c r="C392" s="46"/>
      <c r="D392" s="84"/>
      <c r="E392" s="81"/>
      <c r="F392" s="47"/>
      <c r="G392" s="48">
        <f>0.2*G391</f>
        <v>0</v>
      </c>
    </row>
    <row r="393" spans="1:7" ht="15.75" x14ac:dyDescent="0.2">
      <c r="A393" s="41"/>
      <c r="B393" s="53" t="s">
        <v>10</v>
      </c>
      <c r="C393" s="46"/>
      <c r="D393" s="84"/>
      <c r="E393" s="81"/>
      <c r="F393" s="47"/>
      <c r="G393" s="48">
        <f>G391+G392</f>
        <v>0</v>
      </c>
    </row>
    <row r="394" spans="1:7" ht="13.5" thickBot="1" x14ac:dyDescent="0.25">
      <c r="A394" s="51"/>
      <c r="B394" s="1"/>
      <c r="C394" s="44"/>
      <c r="D394" s="85"/>
      <c r="E394" s="82"/>
      <c r="F394" s="45"/>
      <c r="G394" s="52"/>
    </row>
  </sheetData>
  <sheetProtection selectLockedCells="1" selectUnlockedCells="1"/>
  <mergeCells count="3">
    <mergeCell ref="A1:G1"/>
    <mergeCell ref="A2:B2"/>
    <mergeCell ref="C2:G2"/>
  </mergeCells>
  <hyperlinks>
    <hyperlink ref="B8" location="_Toc7440121" display="_Toc7440121" xr:uid="{00000000-0004-0000-0000-000000000000}"/>
    <hyperlink ref="B18" location="_Toc7440121" display="_Toc7440121" xr:uid="{00000000-0004-0000-0000-000001000000}"/>
    <hyperlink ref="B59" location="_Toc7440121" display="_Toc7440121" xr:uid="{00000000-0004-0000-0000-000002000000}"/>
  </hyperlinks>
  <printOptions horizontalCentered="1" verticalCentered="1"/>
  <pageMargins left="4.5238095238095237E-2" right="0.70866141732283472" top="0" bottom="0.74803149606299213" header="0.31496062992125984" footer="0.31496062992125984"/>
  <pageSetup paperSize="9" scale="67" firstPageNumber="0" fitToHeight="0" orientation="portrait" verticalDpi="300" r:id="rId1"/>
  <headerFooter alignWithMargins="0">
    <oddFooter>&amp;CPage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5</vt:i4>
      </vt:variant>
    </vt:vector>
  </HeadingPairs>
  <TitlesOfParts>
    <vt:vector size="6" baseType="lpstr">
      <vt:lpstr>DPGF LOT 8</vt:lpstr>
      <vt:lpstr>'DPGF LOT 8'!_Toc86224174</vt:lpstr>
      <vt:lpstr>'DPGF LOT 8'!Excel_BuiltIn_Print_Titles</vt:lpstr>
      <vt:lpstr>'DPGF LOT 8'!Impression_des_titres</vt:lpstr>
      <vt:lpstr>'DPGF LOT 8'!OLE_LINK1</vt:lpstr>
      <vt:lpstr>'DPGF LOT 8'!Zone_d_impression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Olivier Barbier</dc:creator>
  <cp:lastModifiedBy>Pierre Serre</cp:lastModifiedBy>
  <cp:lastPrinted>2021-07-23T19:42:57Z</cp:lastPrinted>
  <dcterms:created xsi:type="dcterms:W3CDTF">2014-11-06T10:15:00Z</dcterms:created>
  <dcterms:modified xsi:type="dcterms:W3CDTF">2021-11-17T07:50:37Z</dcterms:modified>
</cp:coreProperties>
</file>